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3. Procurement of Civil Works 40 sites Phase 1/BOQ for Tender document/"/>
    </mc:Choice>
  </mc:AlternateContent>
  <xr:revisionPtr revIDLastSave="46" documentId="11_046A50A0956DD72BE8F11E05211D185A9F2AD8E4" xr6:coauthVersionLast="47" xr6:coauthVersionMax="47" xr10:uidLastSave="{E4E893A7-6A35-4191-B61C-C58FF430FCF4}"/>
  <bookViews>
    <workbookView xWindow="-120" yWindow="-120" windowWidth="29040" windowHeight="15720" tabRatio="827" activeTab="4" xr2:uid="{00000000-000D-0000-FFFF-FFFF00000000}"/>
  </bookViews>
  <sheets>
    <sheet name="1.1 Delhi" sheetId="29" r:id="rId1"/>
    <sheet name="1.2 Sonipat" sheetId="91" r:id="rId2"/>
    <sheet name="1.3 Patiala" sheetId="101" r:id="rId3"/>
    <sheet name="1.4 Amritsar" sheetId="98" r:id="rId4"/>
    <sheet name="1.5 Faridkot" sheetId="10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02" l="1"/>
  <c r="J24" i="102"/>
  <c r="J23" i="102"/>
  <c r="J22" i="102"/>
  <c r="J21" i="102"/>
  <c r="J20" i="102"/>
  <c r="J19" i="102"/>
  <c r="J18" i="102"/>
  <c r="J17" i="102"/>
  <c r="J16" i="102"/>
  <c r="J15" i="102"/>
  <c r="J14" i="102"/>
  <c r="J13" i="102"/>
  <c r="J12" i="102"/>
  <c r="J11" i="102"/>
  <c r="J10" i="102"/>
  <c r="J9" i="102"/>
  <c r="J8" i="102"/>
  <c r="J7" i="102"/>
  <c r="J6" i="102"/>
  <c r="J5" i="102"/>
  <c r="J26" i="102" s="1"/>
  <c r="J4" i="102"/>
  <c r="J24" i="98"/>
  <c r="J23" i="98"/>
  <c r="J22" i="98"/>
  <c r="J21" i="98"/>
  <c r="J20" i="98"/>
  <c r="J19" i="98"/>
  <c r="J18" i="98"/>
  <c r="J17" i="98"/>
  <c r="J16" i="98"/>
  <c r="J15" i="98"/>
  <c r="J14" i="98"/>
  <c r="J13" i="98"/>
  <c r="J12" i="98"/>
  <c r="J11" i="98"/>
  <c r="J10" i="98"/>
  <c r="J9" i="98"/>
  <c r="J8" i="98"/>
  <c r="J7" i="98"/>
  <c r="J6" i="98"/>
  <c r="J5" i="98"/>
  <c r="J4" i="98"/>
  <c r="J21" i="101"/>
  <c r="J20" i="101"/>
  <c r="J19" i="101"/>
  <c r="J18" i="101"/>
  <c r="J17" i="101"/>
  <c r="J16" i="101"/>
  <c r="J15" i="101"/>
  <c r="J14" i="101"/>
  <c r="J13" i="101"/>
  <c r="J12" i="101"/>
  <c r="J11" i="101"/>
  <c r="J10" i="101"/>
  <c r="J9" i="101"/>
  <c r="J8" i="101"/>
  <c r="J7" i="101"/>
  <c r="J6" i="101"/>
  <c r="J5" i="101"/>
  <c r="J4" i="101"/>
  <c r="G5" i="91"/>
  <c r="G4" i="91"/>
  <c r="J29" i="29"/>
  <c r="J28" i="29"/>
  <c r="J27" i="29"/>
  <c r="J26" i="29"/>
  <c r="J25" i="29"/>
  <c r="J24" i="29"/>
  <c r="J23" i="29"/>
  <c r="J22" i="29"/>
  <c r="J21" i="29"/>
  <c r="J20" i="29"/>
  <c r="J19" i="29"/>
  <c r="J18" i="29"/>
  <c r="J17" i="29"/>
  <c r="J16" i="29"/>
  <c r="J15" i="29"/>
  <c r="J14" i="29"/>
  <c r="J13" i="29"/>
  <c r="J12" i="29"/>
  <c r="J11" i="29"/>
  <c r="J10" i="29"/>
  <c r="J9" i="29"/>
  <c r="J8" i="29"/>
  <c r="J7" i="29"/>
  <c r="J6" i="29"/>
  <c r="J5" i="29"/>
  <c r="J4" i="29"/>
  <c r="J25" i="98" l="1"/>
  <c r="J22" i="101"/>
  <c r="G6" i="91"/>
  <c r="J30" i="29"/>
  <c r="H29" i="29"/>
  <c r="H20" i="29"/>
  <c r="H19" i="29"/>
  <c r="H21" i="29"/>
  <c r="H18" i="29"/>
  <c r="H17" i="29"/>
  <c r="H28" i="29"/>
  <c r="H27" i="29"/>
  <c r="H21" i="101" l="1"/>
  <c r="H20" i="101"/>
  <c r="H19" i="101"/>
  <c r="H17" i="101"/>
  <c r="H16" i="101"/>
  <c r="H15" i="101"/>
  <c r="H13" i="101"/>
  <c r="H12" i="101"/>
  <c r="H11" i="101"/>
  <c r="H10" i="101"/>
  <c r="H9" i="101"/>
  <c r="H8" i="101"/>
  <c r="H7" i="101"/>
  <c r="H6" i="101"/>
  <c r="H5" i="101"/>
  <c r="H4" i="101"/>
  <c r="H24" i="98"/>
  <c r="H23" i="98"/>
  <c r="H22" i="98"/>
  <c r="H20" i="98"/>
  <c r="H19" i="98"/>
  <c r="H18" i="98"/>
  <c r="H17" i="98"/>
  <c r="H16" i="98"/>
  <c r="H15" i="98"/>
  <c r="H13" i="98"/>
  <c r="H12" i="98"/>
  <c r="H11" i="98"/>
  <c r="H10" i="98"/>
  <c r="H9" i="98"/>
  <c r="H8" i="98"/>
  <c r="H7" i="98"/>
  <c r="H6" i="98"/>
  <c r="H5" i="98"/>
  <c r="H4" i="98"/>
  <c r="J27" i="98" l="1"/>
  <c r="J24" i="101" l="1"/>
  <c r="H25" i="102" l="1"/>
  <c r="H24" i="102"/>
  <c r="H23" i="102"/>
  <c r="H22" i="102"/>
  <c r="H20" i="102"/>
  <c r="H19" i="102"/>
  <c r="H18" i="102"/>
  <c r="H17" i="102"/>
  <c r="H16" i="102"/>
  <c r="H15" i="102"/>
  <c r="H13" i="102"/>
  <c r="H12" i="102"/>
  <c r="H11" i="102"/>
  <c r="H10" i="102"/>
  <c r="H9" i="102"/>
  <c r="H8" i="102"/>
  <c r="H7" i="102"/>
  <c r="H6" i="102"/>
  <c r="H5" i="102"/>
  <c r="H4" i="102"/>
  <c r="J28" i="102" l="1"/>
  <c r="E5" i="91" l="1"/>
  <c r="E4" i="91"/>
  <c r="G8" i="91" l="1"/>
  <c r="H22" i="29" l="1"/>
  <c r="H16" i="29"/>
  <c r="H15" i="29"/>
  <c r="H24" i="29"/>
  <c r="H26" i="29" l="1"/>
  <c r="H25" i="29"/>
  <c r="H13" i="29"/>
  <c r="H12" i="29"/>
  <c r="H11" i="29"/>
  <c r="H10" i="29"/>
  <c r="H9" i="29"/>
  <c r="H8" i="29"/>
  <c r="H7" i="29"/>
  <c r="H6" i="29"/>
  <c r="H5" i="29"/>
  <c r="H4" i="29"/>
  <c r="J32" i="29" l="1"/>
</calcChain>
</file>

<file path=xl/sharedStrings.xml><?xml version="1.0" encoding="utf-8"?>
<sst xmlns="http://schemas.openxmlformats.org/spreadsheetml/2006/main" count="332" uniqueCount="75">
  <si>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</si>
  <si>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</si>
  <si>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Unit Rate (Excluding GST)</t>
  </si>
  <si>
    <t>Total Amount
(Excluding GST)</t>
  </si>
  <si>
    <t>A</t>
  </si>
  <si>
    <t>Civil &amp; Fabrication</t>
  </si>
  <si>
    <t>I</t>
  </si>
  <si>
    <t>KG</t>
  </si>
  <si>
    <t>II</t>
  </si>
  <si>
    <t>III</t>
  </si>
  <si>
    <t>Brick Work</t>
  </si>
  <si>
    <t>Plastering</t>
  </si>
  <si>
    <t>V</t>
  </si>
  <si>
    <t>Structural Steel Work</t>
  </si>
  <si>
    <t>VI</t>
  </si>
  <si>
    <t>PolyCarbonate Sheet</t>
  </si>
  <si>
    <t>VII</t>
  </si>
  <si>
    <t>Flooring &amp; Wall Cladding</t>
  </si>
  <si>
    <t>B</t>
  </si>
  <si>
    <t>Electrical Services</t>
  </si>
  <si>
    <t>RM</t>
  </si>
  <si>
    <t>Nos</t>
  </si>
  <si>
    <t>C</t>
  </si>
  <si>
    <t>Misc</t>
  </si>
  <si>
    <t>Toatal Amount</t>
  </si>
  <si>
    <t>Other sections of the faciility 
Qnty (D)</t>
  </si>
  <si>
    <t>Total Qnty (A+B+C+D)</t>
  </si>
  <si>
    <t>CUM</t>
  </si>
  <si>
    <t>Centring &amp; Shuttering work</t>
  </si>
  <si>
    <t>SQM</t>
  </si>
  <si>
    <t>IV</t>
  </si>
  <si>
    <t>VIII</t>
  </si>
  <si>
    <t>IX</t>
  </si>
  <si>
    <t xml:space="preserve">M S Fencing with wire mesh </t>
  </si>
  <si>
    <t>SQFT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</si>
  <si>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</si>
  <si>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</si>
  <si>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</si>
  <si>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</si>
  <si>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Three Seater Stainless Steel Waiting Area Visitor Chair, 325-350 Kg Weight Handling Capacity. Durable Parts And Support</t>
  </si>
  <si>
    <t>Sputum collection  Area  
Qnty (A)</t>
  </si>
  <si>
    <t xml:space="preserve"> shaded pathway platform
Qnty (C)</t>
  </si>
  <si>
    <t>Reinforcement for RCC work</t>
  </si>
  <si>
    <t>Plain Cement Concrete/IPS with Excavation work</t>
  </si>
  <si>
    <t>Steel railing, SS 304 (16 gauge)</t>
  </si>
  <si>
    <t>X</t>
  </si>
  <si>
    <t>Circuit wiring</t>
  </si>
  <si>
    <t>Ceiling Fan (new, 1200 mm sweep, 350-400 RPM)</t>
  </si>
  <si>
    <t>Ceiling Fan (replacement, 1200 mm sweep, 350-400 RPM)</t>
  </si>
  <si>
    <t>LED light</t>
  </si>
  <si>
    <t xml:space="preserve"> </t>
  </si>
  <si>
    <t>RMT</t>
  </si>
  <si>
    <t>Patient waiting area
Qnty (B)</t>
  </si>
  <si>
    <t>Electrical service</t>
  </si>
  <si>
    <t>Lok Nayak Jai Prakash Hospital, Delhi</t>
  </si>
  <si>
    <t>BPS Medical College, Sonipat</t>
  </si>
  <si>
    <t>Padmashree Dr. Khushdeva Singh Chest Diseases Hospital under GMC, Patiala</t>
  </si>
  <si>
    <t>Guru Govind Singh MC &amp; Hospital, Faridkot</t>
  </si>
  <si>
    <t>Exhaust Fan (new ,350 mm sweep, 1250 RPM)</t>
  </si>
  <si>
    <t>Exhaust Fan (replacement, 350 mm sweep, 1250 RPM)</t>
  </si>
  <si>
    <t>Exhaust Fan (new,400 mm sweep, 1400 RPM)</t>
  </si>
  <si>
    <t>Patinet waiting area
Qnty (B)</t>
  </si>
  <si>
    <t>TB sanatorium, Government Medical College, Amritsar, Punjab</t>
  </si>
  <si>
    <t>Exhaust Fan (new, 250 mm, 1250 RPM)</t>
  </si>
  <si>
    <t>Exhaust Fan (new, 250 mm, 1400 RPM)</t>
  </si>
  <si>
    <t xml:space="preserve">Wall cutout provision in wall for exhaust fan including appropriate civil works </t>
  </si>
  <si>
    <t>Exhaust Fan (replacement, 450 mm, 1400 RPM)</t>
  </si>
  <si>
    <t>Exhaust Fan (new, 450 mm, 1400 RPM)</t>
  </si>
  <si>
    <t>Wall mount fan (replacement, 600 mm sweep, 1440 RPM)</t>
  </si>
  <si>
    <t>Exhaust Fan (replacement, 250 mm, 1400 RPM)</t>
  </si>
  <si>
    <t>Wall mount Fan (new, 600 mm sweep, 1440 RPM)</t>
  </si>
  <si>
    <t xml:space="preserve">Dismentaling and removal of existing fixed glass aluminium window of size each of 4' width &amp; 5'5" height </t>
  </si>
  <si>
    <t>Supply and installation of double openining window (5 nos) of size 4' width and 5'5" height, fully openable/ close type, aluminimum frame window with glass, window is vertically hung, hinged on either the left or right side and opens inside with necessary fitting works</t>
  </si>
  <si>
    <t>GST @</t>
  </si>
  <si>
    <t>Total Amount Including GST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</si>
</sst>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AFEF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0" fillId="0" borderId="0"/>
  </cellStyleXfs>
  <cellXfs count="89">
    <xf numFmtId="0" fontId="0" fillId="0" borderId="0" xfId="0"/>
    <xf numFmtId="167" fontId="0" fillId="0" borderId="0" xfId="0" applyNumberFormat="1"/>
    <xf numFmtId="0" fontId="5" fillId="3" borderId="4" xfId="0" applyFont="1" applyFill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1" fillId="4" borderId="13" xfId="0" applyFont="1" applyFill="1" applyBorder="1" applyAlignment="1" applyProtection="1">
      <alignment vertical="top"/>
      <protection locked="0"/>
    </xf>
    <xf numFmtId="0" fontId="1" fillId="4" borderId="14" xfId="0" applyFont="1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166" fontId="0" fillId="0" borderId="4" xfId="1" applyNumberFormat="1" applyFont="1" applyBorder="1" applyAlignment="1" applyProtection="1">
      <alignment horizontal="right" vertical="center"/>
      <protection locked="0"/>
    </xf>
    <xf numFmtId="166" fontId="3" fillId="0" borderId="1" xfId="1" applyNumberFormat="1" applyFont="1" applyBorder="1" applyAlignment="1" applyProtection="1">
      <alignment horizontal="right" vertical="center" shrinkToFit="1"/>
      <protection locked="0"/>
    </xf>
    <xf numFmtId="0" fontId="7" fillId="2" borderId="4" xfId="0" applyFont="1" applyFill="1" applyBorder="1" applyAlignment="1" applyProtection="1">
      <alignment horizontal="right" vertical="center" wrapText="1"/>
      <protection locked="0"/>
    </xf>
    <xf numFmtId="1" fontId="3" fillId="0" borderId="1" xfId="0" applyNumberFormat="1" applyFont="1" applyBorder="1" applyAlignment="1" applyProtection="1">
      <alignment horizontal="right" vertical="center" shrinkToFit="1"/>
      <protection locked="0"/>
    </xf>
    <xf numFmtId="0" fontId="7" fillId="2" borderId="15" xfId="0" applyFont="1" applyFill="1" applyBorder="1" applyAlignment="1" applyProtection="1">
      <alignment horizontal="right" vertical="center" wrapText="1"/>
      <protection locked="0"/>
    </xf>
    <xf numFmtId="167" fontId="0" fillId="0" borderId="0" xfId="0" applyNumberFormat="1" applyProtection="1">
      <protection locked="0"/>
    </xf>
    <xf numFmtId="1" fontId="3" fillId="0" borderId="4" xfId="0" applyNumberFormat="1" applyFont="1" applyBorder="1" applyAlignment="1" applyProtection="1">
      <alignment horizontal="right" vertical="center" shrinkToFit="1"/>
      <protection locked="0"/>
    </xf>
    <xf numFmtId="166" fontId="0" fillId="0" borderId="9" xfId="1" applyNumberFormat="1" applyFont="1" applyBorder="1" applyAlignment="1" applyProtection="1">
      <alignment horizontal="right" vertical="center"/>
      <protection locked="0"/>
    </xf>
    <xf numFmtId="166" fontId="0" fillId="0" borderId="9" xfId="1" applyNumberFormat="1" applyFont="1" applyFill="1" applyBorder="1" applyAlignment="1" applyProtection="1">
      <alignment horizontal="right" vertical="center"/>
      <protection locked="0"/>
    </xf>
    <xf numFmtId="166" fontId="0" fillId="0" borderId="4" xfId="1" applyNumberFormat="1" applyFont="1" applyFill="1" applyBorder="1" applyAlignment="1" applyProtection="1">
      <alignment horizontal="right" vertical="center"/>
      <protection locked="0"/>
    </xf>
    <xf numFmtId="166" fontId="0" fillId="0" borderId="4" xfId="1" applyNumberFormat="1" applyFont="1" applyBorder="1" applyAlignment="1" applyProtection="1">
      <alignment vertical="center"/>
      <protection locked="0"/>
    </xf>
    <xf numFmtId="0" fontId="0" fillId="0" borderId="4" xfId="0" applyBorder="1" applyProtection="1">
      <protection locked="0"/>
    </xf>
    <xf numFmtId="164" fontId="1" fillId="4" borderId="17" xfId="1" applyFont="1" applyFill="1" applyBorder="1" applyAlignment="1" applyProtection="1">
      <alignment vertical="center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vertical="top"/>
    </xf>
    <xf numFmtId="0" fontId="1" fillId="4" borderId="13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0" fillId="0" borderId="4" xfId="0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right" vertical="center" shrinkToFit="1"/>
    </xf>
    <xf numFmtId="0" fontId="7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6" fillId="2" borderId="15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right" vertical="center" wrapText="1"/>
    </xf>
    <xf numFmtId="1" fontId="3" fillId="0" borderId="4" xfId="0" applyNumberFormat="1" applyFont="1" applyBorder="1" applyAlignment="1">
      <alignment horizontal="right" vertical="center" shrinkToFit="1"/>
    </xf>
    <xf numFmtId="0" fontId="6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right" vertical="center" shrinkToFit="1"/>
    </xf>
    <xf numFmtId="0" fontId="0" fillId="0" borderId="9" xfId="0" applyBorder="1" applyAlignment="1">
      <alignment horizontal="right" vertical="center"/>
    </xf>
    <xf numFmtId="0" fontId="2" fillId="0" borderId="5" xfId="0" applyFont="1" applyBorder="1" applyAlignment="1">
      <alignment horizontal="left" vertical="top" wrapText="1"/>
    </xf>
    <xf numFmtId="1" fontId="8" fillId="0" borderId="4" xfId="0" applyNumberFormat="1" applyFont="1" applyBorder="1" applyAlignment="1">
      <alignment horizontal="center" vertical="top" shrinkToFit="1"/>
    </xf>
    <xf numFmtId="0" fontId="7" fillId="2" borderId="1" xfId="0" applyFont="1" applyFill="1" applyBorder="1" applyAlignment="1" applyProtection="1">
      <alignment horizontal="right" vertical="center" wrapText="1"/>
      <protection locked="0"/>
    </xf>
    <xf numFmtId="1" fontId="0" fillId="0" borderId="4" xfId="0" applyNumberFormat="1" applyBorder="1" applyAlignment="1" applyProtection="1">
      <alignment horizontal="right"/>
      <protection locked="0"/>
    </xf>
    <xf numFmtId="0" fontId="0" fillId="0" borderId="4" xfId="0" applyBorder="1" applyAlignment="1" applyProtection="1">
      <alignment horizontal="right"/>
      <protection locked="0"/>
    </xf>
    <xf numFmtId="164" fontId="1" fillId="4" borderId="12" xfId="1" applyFont="1" applyFill="1" applyBorder="1" applyAlignment="1" applyProtection="1">
      <alignment horizontal="right"/>
      <protection locked="0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7" fillId="2" borderId="2" xfId="0" applyFont="1" applyFill="1" applyBorder="1" applyAlignment="1" applyProtection="1">
      <alignment horizontal="right" vertical="center" wrapText="1"/>
      <protection locked="0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 vertical="top"/>
    </xf>
    <xf numFmtId="0" fontId="6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right" vertical="center" wrapText="1"/>
    </xf>
    <xf numFmtId="0" fontId="1" fillId="4" borderId="4" xfId="0" applyFont="1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166" fontId="3" fillId="0" borderId="4" xfId="1" applyNumberFormat="1" applyFont="1" applyBorder="1" applyAlignment="1" applyProtection="1">
      <alignment horizontal="right" vertical="center" shrinkToFit="1"/>
      <protection locked="0"/>
    </xf>
    <xf numFmtId="0" fontId="1" fillId="4" borderId="4" xfId="0" applyFont="1" applyFill="1" applyBorder="1" applyAlignment="1">
      <alignment vertical="top"/>
    </xf>
    <xf numFmtId="0" fontId="1" fillId="2" borderId="4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wrapText="1"/>
    </xf>
    <xf numFmtId="0" fontId="2" fillId="0" borderId="4" xfId="0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shrinkToFit="1"/>
    </xf>
    <xf numFmtId="0" fontId="1" fillId="4" borderId="10" xfId="0" applyFont="1" applyFill="1" applyBorder="1" applyAlignment="1" applyProtection="1">
      <alignment horizontal="right"/>
      <protection locked="0"/>
    </xf>
    <xf numFmtId="0" fontId="1" fillId="4" borderId="11" xfId="0" applyFont="1" applyFill="1" applyBorder="1" applyAlignment="1" applyProtection="1">
      <alignment horizontal="right"/>
      <protection locked="0"/>
    </xf>
    <xf numFmtId="0" fontId="1" fillId="4" borderId="16" xfId="0" applyFont="1" applyFill="1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right"/>
      <protection locked="0"/>
    </xf>
    <xf numFmtId="0" fontId="0" fillId="0" borderId="6" xfId="0" applyBorder="1" applyAlignment="1" applyProtection="1">
      <alignment horizontal="right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18" xfId="0" applyBorder="1" applyAlignment="1" applyProtection="1">
      <alignment horizontal="right"/>
      <protection locked="0"/>
    </xf>
    <xf numFmtId="0" fontId="0" fillId="0" borderId="19" xfId="0" applyBorder="1" applyAlignment="1" applyProtection="1">
      <alignment horizontal="right"/>
      <protection locked="0"/>
    </xf>
    <xf numFmtId="0" fontId="0" fillId="0" borderId="20" xfId="0" applyBorder="1" applyAlignment="1" applyProtection="1">
      <alignment horizontal="right"/>
      <protection locked="0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K32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16" sqref="H16"/>
    </sheetView>
  </sheetViews>
  <sheetFormatPr defaultRowHeight="15" x14ac:dyDescent="0.25"/>
  <cols>
    <col min="1" max="1" width="3.5703125" style="3" bestFit="1" customWidth="1"/>
    <col min="2" max="2" width="37.140625" style="3" bestFit="1" customWidth="1"/>
    <col min="3" max="3" width="6.5703125" style="3" customWidth="1"/>
    <col min="4" max="4" width="8.85546875" style="3" bestFit="1" customWidth="1"/>
    <col min="5" max="5" width="7.7109375" style="3" bestFit="1" customWidth="1"/>
    <col min="6" max="6" width="8.140625" style="3" bestFit="1" customWidth="1"/>
    <col min="7" max="7" width="10" style="3" bestFit="1" customWidth="1"/>
    <col min="8" max="8" width="10.28515625" style="3" customWidth="1"/>
    <col min="9" max="9" width="9.28515625" style="3" bestFit="1" customWidth="1"/>
    <col min="10" max="10" width="20.140625" style="3" customWidth="1"/>
    <col min="11" max="11" width="46.42578125" style="3" customWidth="1"/>
    <col min="12" max="16384" width="9.140625" style="3"/>
  </cols>
  <sheetData>
    <row r="1" spans="1:10" ht="105" x14ac:dyDescent="0.25">
      <c r="A1" s="20"/>
      <c r="B1" s="20" t="s">
        <v>0</v>
      </c>
      <c r="C1" s="21" t="s">
        <v>1</v>
      </c>
      <c r="D1" s="22" t="s">
        <v>40</v>
      </c>
      <c r="E1" s="22" t="s">
        <v>52</v>
      </c>
      <c r="F1" s="22" t="s">
        <v>41</v>
      </c>
      <c r="G1" s="22" t="s">
        <v>25</v>
      </c>
      <c r="H1" s="22" t="s">
        <v>26</v>
      </c>
      <c r="I1" s="2" t="s">
        <v>2</v>
      </c>
      <c r="J1" s="2" t="s">
        <v>3</v>
      </c>
    </row>
    <row r="2" spans="1:10" ht="15" customHeight="1" x14ac:dyDescent="0.25">
      <c r="A2" s="23" t="s">
        <v>54</v>
      </c>
      <c r="B2" s="24"/>
      <c r="C2" s="24"/>
      <c r="D2" s="24"/>
      <c r="E2" s="24"/>
      <c r="F2" s="24"/>
      <c r="G2" s="24"/>
      <c r="H2" s="24"/>
      <c r="I2" s="4"/>
      <c r="J2" s="5"/>
    </row>
    <row r="3" spans="1:10" x14ac:dyDescent="0.25">
      <c r="A3" s="25" t="s">
        <v>4</v>
      </c>
      <c r="B3" s="25" t="s">
        <v>5</v>
      </c>
      <c r="C3" s="26"/>
      <c r="D3" s="27"/>
      <c r="E3" s="27"/>
      <c r="F3" s="27"/>
      <c r="G3" s="27"/>
      <c r="H3" s="27"/>
      <c r="I3" s="6"/>
      <c r="J3" s="6"/>
    </row>
    <row r="4" spans="1:10" x14ac:dyDescent="0.25">
      <c r="A4" s="28" t="s">
        <v>6</v>
      </c>
      <c r="B4" s="28" t="s">
        <v>42</v>
      </c>
      <c r="C4" s="29" t="s">
        <v>7</v>
      </c>
      <c r="D4" s="30">
        <v>80</v>
      </c>
      <c r="E4" s="30">
        <v>0</v>
      </c>
      <c r="F4" s="30">
        <v>0</v>
      </c>
      <c r="G4" s="30">
        <v>0</v>
      </c>
      <c r="H4" s="30">
        <f>SUM(D4:G4)</f>
        <v>80</v>
      </c>
      <c r="I4" s="7"/>
      <c r="J4" s="7">
        <f>H4*I4</f>
        <v>0</v>
      </c>
    </row>
    <row r="5" spans="1:10" ht="30" x14ac:dyDescent="0.25">
      <c r="A5" s="28" t="s">
        <v>8</v>
      </c>
      <c r="B5" s="31" t="s">
        <v>43</v>
      </c>
      <c r="C5" s="29" t="s">
        <v>27</v>
      </c>
      <c r="D5" s="30">
        <v>2</v>
      </c>
      <c r="E5" s="30">
        <v>0</v>
      </c>
      <c r="F5" s="30">
        <v>0</v>
      </c>
      <c r="G5" s="30">
        <v>0</v>
      </c>
      <c r="H5" s="30">
        <f t="shared" ref="H5:H13" si="0">SUM(D5:G5)</f>
        <v>2</v>
      </c>
      <c r="I5" s="7"/>
      <c r="J5" s="7">
        <f t="shared" ref="J5:J29" si="1">H5*I5</f>
        <v>0</v>
      </c>
    </row>
    <row r="6" spans="1:10" x14ac:dyDescent="0.25">
      <c r="A6" s="28" t="s">
        <v>9</v>
      </c>
      <c r="B6" s="28" t="s">
        <v>28</v>
      </c>
      <c r="C6" s="29" t="s">
        <v>29</v>
      </c>
      <c r="D6" s="30">
        <v>10</v>
      </c>
      <c r="E6" s="30">
        <v>0</v>
      </c>
      <c r="F6" s="30">
        <v>0</v>
      </c>
      <c r="G6" s="30">
        <v>0</v>
      </c>
      <c r="H6" s="30">
        <f t="shared" si="0"/>
        <v>10</v>
      </c>
      <c r="I6" s="7"/>
      <c r="J6" s="7">
        <f t="shared" si="1"/>
        <v>0</v>
      </c>
    </row>
    <row r="7" spans="1:10" x14ac:dyDescent="0.25">
      <c r="A7" s="28" t="s">
        <v>30</v>
      </c>
      <c r="B7" s="28" t="s">
        <v>10</v>
      </c>
      <c r="C7" s="32" t="s">
        <v>27</v>
      </c>
      <c r="D7" s="33">
        <v>1</v>
      </c>
      <c r="E7" s="30">
        <v>0</v>
      </c>
      <c r="F7" s="30">
        <v>0</v>
      </c>
      <c r="G7" s="30">
        <v>0</v>
      </c>
      <c r="H7" s="30">
        <f t="shared" si="0"/>
        <v>1</v>
      </c>
      <c r="I7" s="8"/>
      <c r="J7" s="7">
        <f t="shared" si="1"/>
        <v>0</v>
      </c>
    </row>
    <row r="8" spans="1:10" x14ac:dyDescent="0.25">
      <c r="A8" s="28" t="s">
        <v>12</v>
      </c>
      <c r="B8" s="28" t="s">
        <v>11</v>
      </c>
      <c r="C8" s="29" t="s">
        <v>29</v>
      </c>
      <c r="D8" s="30">
        <v>10</v>
      </c>
      <c r="E8" s="30">
        <v>0</v>
      </c>
      <c r="F8" s="30">
        <v>0</v>
      </c>
      <c r="G8" s="30">
        <v>0</v>
      </c>
      <c r="H8" s="30">
        <f t="shared" si="0"/>
        <v>10</v>
      </c>
      <c r="I8" s="7"/>
      <c r="J8" s="7">
        <f t="shared" si="1"/>
        <v>0</v>
      </c>
    </row>
    <row r="9" spans="1:10" x14ac:dyDescent="0.25">
      <c r="A9" s="28" t="s">
        <v>14</v>
      </c>
      <c r="B9" s="28" t="s">
        <v>13</v>
      </c>
      <c r="C9" s="29" t="s">
        <v>7</v>
      </c>
      <c r="D9" s="30">
        <v>500</v>
      </c>
      <c r="E9" s="30">
        <v>0</v>
      </c>
      <c r="F9" s="30">
        <v>0</v>
      </c>
      <c r="G9" s="30">
        <v>0</v>
      </c>
      <c r="H9" s="30">
        <f t="shared" si="0"/>
        <v>500</v>
      </c>
      <c r="I9" s="7"/>
      <c r="J9" s="7">
        <f t="shared" si="1"/>
        <v>0</v>
      </c>
    </row>
    <row r="10" spans="1:10" x14ac:dyDescent="0.25">
      <c r="A10" s="28" t="s">
        <v>16</v>
      </c>
      <c r="B10" s="28" t="s">
        <v>44</v>
      </c>
      <c r="C10" s="29" t="s">
        <v>51</v>
      </c>
      <c r="D10" s="30">
        <v>8</v>
      </c>
      <c r="E10" s="30">
        <v>0</v>
      </c>
      <c r="F10" s="30">
        <v>0</v>
      </c>
      <c r="G10" s="30">
        <v>0</v>
      </c>
      <c r="H10" s="30">
        <f t="shared" si="0"/>
        <v>8</v>
      </c>
      <c r="I10" s="7"/>
      <c r="J10" s="7">
        <f t="shared" si="1"/>
        <v>0</v>
      </c>
    </row>
    <row r="11" spans="1:10" x14ac:dyDescent="0.25">
      <c r="A11" s="28" t="s">
        <v>31</v>
      </c>
      <c r="B11" s="28" t="s">
        <v>15</v>
      </c>
      <c r="C11" s="32" t="s">
        <v>29</v>
      </c>
      <c r="D11" s="33">
        <v>12</v>
      </c>
      <c r="E11" s="30">
        <v>0</v>
      </c>
      <c r="F11" s="30">
        <v>0</v>
      </c>
      <c r="G11" s="30">
        <v>0</v>
      </c>
      <c r="H11" s="30">
        <f t="shared" si="0"/>
        <v>12</v>
      </c>
      <c r="I11" s="8"/>
      <c r="J11" s="7">
        <f t="shared" si="1"/>
        <v>0</v>
      </c>
    </row>
    <row r="12" spans="1:10" x14ac:dyDescent="0.25">
      <c r="A12" s="28" t="s">
        <v>32</v>
      </c>
      <c r="B12" s="28" t="s">
        <v>17</v>
      </c>
      <c r="C12" s="29" t="s">
        <v>29</v>
      </c>
      <c r="D12" s="30">
        <v>14</v>
      </c>
      <c r="E12" s="30">
        <v>0</v>
      </c>
      <c r="F12" s="30">
        <v>0</v>
      </c>
      <c r="G12" s="30">
        <v>0</v>
      </c>
      <c r="H12" s="30">
        <f t="shared" si="0"/>
        <v>14</v>
      </c>
      <c r="I12" s="7"/>
      <c r="J12" s="7">
        <f t="shared" si="1"/>
        <v>0</v>
      </c>
    </row>
    <row r="13" spans="1:10" x14ac:dyDescent="0.25">
      <c r="A13" s="28" t="s">
        <v>45</v>
      </c>
      <c r="B13" s="28" t="s">
        <v>33</v>
      </c>
      <c r="C13" s="29" t="s">
        <v>34</v>
      </c>
      <c r="D13" s="30">
        <v>72</v>
      </c>
      <c r="E13" s="30">
        <v>0</v>
      </c>
      <c r="F13" s="30">
        <v>0</v>
      </c>
      <c r="G13" s="30">
        <v>0</v>
      </c>
      <c r="H13" s="30">
        <f t="shared" si="0"/>
        <v>72</v>
      </c>
      <c r="I13" s="7"/>
      <c r="J13" s="7">
        <f t="shared" si="1"/>
        <v>0</v>
      </c>
    </row>
    <row r="14" spans="1:10" x14ac:dyDescent="0.25">
      <c r="A14" s="34" t="s">
        <v>18</v>
      </c>
      <c r="B14" s="34" t="s">
        <v>53</v>
      </c>
      <c r="C14" s="35"/>
      <c r="D14" s="36"/>
      <c r="E14" s="36"/>
      <c r="F14" s="36"/>
      <c r="G14" s="36"/>
      <c r="H14" s="36"/>
      <c r="I14" s="9"/>
      <c r="J14" s="9">
        <f t="shared" si="1"/>
        <v>0</v>
      </c>
    </row>
    <row r="15" spans="1:10" x14ac:dyDescent="0.25">
      <c r="A15" s="28" t="s">
        <v>6</v>
      </c>
      <c r="B15" s="37" t="s">
        <v>46</v>
      </c>
      <c r="C15" s="38" t="s">
        <v>20</v>
      </c>
      <c r="D15" s="39">
        <v>30</v>
      </c>
      <c r="E15" s="39">
        <v>0</v>
      </c>
      <c r="F15" s="39">
        <v>0</v>
      </c>
      <c r="G15" s="39">
        <v>0</v>
      </c>
      <c r="H15" s="30">
        <f t="shared" ref="H15:H22" si="2">SUM(D15:G15)</f>
        <v>30</v>
      </c>
      <c r="I15" s="7"/>
      <c r="J15" s="7">
        <f t="shared" si="1"/>
        <v>0</v>
      </c>
    </row>
    <row r="16" spans="1:10" ht="25.5" x14ac:dyDescent="0.25">
      <c r="A16" s="28" t="s">
        <v>8</v>
      </c>
      <c r="B16" s="40" t="s">
        <v>47</v>
      </c>
      <c r="C16" s="38" t="s">
        <v>21</v>
      </c>
      <c r="D16" s="39">
        <v>1</v>
      </c>
      <c r="E16" s="39">
        <v>0</v>
      </c>
      <c r="F16" s="39">
        <v>0</v>
      </c>
      <c r="G16" s="39">
        <v>0</v>
      </c>
      <c r="H16" s="30">
        <f t="shared" si="2"/>
        <v>1</v>
      </c>
      <c r="I16" s="7"/>
      <c r="J16" s="7">
        <f t="shared" si="1"/>
        <v>0</v>
      </c>
    </row>
    <row r="17" spans="1:11" x14ac:dyDescent="0.25">
      <c r="A17" s="28" t="s">
        <v>9</v>
      </c>
      <c r="B17" s="37" t="s">
        <v>67</v>
      </c>
      <c r="C17" s="38" t="s">
        <v>21</v>
      </c>
      <c r="D17" s="39">
        <v>0</v>
      </c>
      <c r="E17" s="39">
        <v>0</v>
      </c>
      <c r="F17" s="39">
        <v>0</v>
      </c>
      <c r="G17" s="39">
        <v>1</v>
      </c>
      <c r="H17" s="30">
        <f t="shared" si="2"/>
        <v>1</v>
      </c>
      <c r="I17" s="7"/>
      <c r="J17" s="7">
        <f t="shared" si="1"/>
        <v>0</v>
      </c>
    </row>
    <row r="18" spans="1:11" ht="25.5" x14ac:dyDescent="0.25">
      <c r="A18" s="28" t="s">
        <v>30</v>
      </c>
      <c r="B18" s="37" t="s">
        <v>66</v>
      </c>
      <c r="C18" s="38" t="s">
        <v>21</v>
      </c>
      <c r="D18" s="39">
        <v>0</v>
      </c>
      <c r="E18" s="39">
        <v>0</v>
      </c>
      <c r="F18" s="39">
        <v>0</v>
      </c>
      <c r="G18" s="39">
        <v>3</v>
      </c>
      <c r="H18" s="30">
        <f t="shared" si="2"/>
        <v>3</v>
      </c>
      <c r="I18" s="7"/>
      <c r="J18" s="7">
        <f t="shared" si="1"/>
        <v>0</v>
      </c>
    </row>
    <row r="19" spans="1:11" x14ac:dyDescent="0.25">
      <c r="A19" s="28" t="s">
        <v>12</v>
      </c>
      <c r="B19" s="37" t="s">
        <v>64</v>
      </c>
      <c r="C19" s="38" t="s">
        <v>21</v>
      </c>
      <c r="D19" s="39">
        <v>0</v>
      </c>
      <c r="E19" s="39">
        <v>0</v>
      </c>
      <c r="F19" s="39">
        <v>0</v>
      </c>
      <c r="G19" s="39">
        <v>1</v>
      </c>
      <c r="H19" s="30">
        <f t="shared" si="2"/>
        <v>1</v>
      </c>
      <c r="I19" s="7"/>
      <c r="J19" s="7">
        <f t="shared" si="1"/>
        <v>0</v>
      </c>
    </row>
    <row r="20" spans="1:11" ht="25.5" x14ac:dyDescent="0.25">
      <c r="A20" s="28" t="s">
        <v>14</v>
      </c>
      <c r="B20" s="37" t="s">
        <v>69</v>
      </c>
      <c r="C20" s="38" t="s">
        <v>21</v>
      </c>
      <c r="D20" s="39">
        <v>0</v>
      </c>
      <c r="E20" s="39">
        <v>0</v>
      </c>
      <c r="F20" s="39">
        <v>0</v>
      </c>
      <c r="G20" s="39">
        <v>1</v>
      </c>
      <c r="H20" s="30">
        <f t="shared" ref="H20" si="3">SUM(D20:G20)</f>
        <v>1</v>
      </c>
      <c r="I20" s="7"/>
      <c r="J20" s="7">
        <f t="shared" si="1"/>
        <v>0</v>
      </c>
    </row>
    <row r="21" spans="1:11" ht="25.5" x14ac:dyDescent="0.25">
      <c r="A21" s="28" t="s">
        <v>16</v>
      </c>
      <c r="B21" s="40" t="s">
        <v>68</v>
      </c>
      <c r="C21" s="38" t="s">
        <v>21</v>
      </c>
      <c r="D21" s="39">
        <v>0</v>
      </c>
      <c r="E21" s="39">
        <v>0</v>
      </c>
      <c r="F21" s="39">
        <v>0</v>
      </c>
      <c r="G21" s="39">
        <v>1</v>
      </c>
      <c r="H21" s="30">
        <f t="shared" si="2"/>
        <v>1</v>
      </c>
      <c r="I21" s="7"/>
      <c r="J21" s="7">
        <f t="shared" si="1"/>
        <v>0</v>
      </c>
    </row>
    <row r="22" spans="1:11" ht="19.5" customHeight="1" x14ac:dyDescent="0.25">
      <c r="A22" s="41" t="s">
        <v>31</v>
      </c>
      <c r="B22" s="37" t="s">
        <v>49</v>
      </c>
      <c r="C22" s="38" t="s">
        <v>21</v>
      </c>
      <c r="D22" s="39">
        <v>1</v>
      </c>
      <c r="E22" s="39">
        <v>0</v>
      </c>
      <c r="F22" s="39">
        <v>0</v>
      </c>
      <c r="G22" s="39">
        <v>0</v>
      </c>
      <c r="H22" s="30">
        <f t="shared" si="2"/>
        <v>1</v>
      </c>
      <c r="I22" s="7"/>
      <c r="J22" s="7">
        <f t="shared" si="1"/>
        <v>0</v>
      </c>
    </row>
    <row r="23" spans="1:11" x14ac:dyDescent="0.25">
      <c r="A23" s="42" t="s">
        <v>22</v>
      </c>
      <c r="B23" s="42" t="s">
        <v>23</v>
      </c>
      <c r="C23" s="43"/>
      <c r="D23" s="44"/>
      <c r="E23" s="44"/>
      <c r="F23" s="44"/>
      <c r="G23" s="44"/>
      <c r="H23" s="44"/>
      <c r="I23" s="11"/>
      <c r="J23" s="11">
        <f t="shared" si="1"/>
        <v>0</v>
      </c>
      <c r="K23" s="12"/>
    </row>
    <row r="24" spans="1:11" x14ac:dyDescent="0.25">
      <c r="A24" s="37" t="s">
        <v>6</v>
      </c>
      <c r="B24" s="37" t="s">
        <v>35</v>
      </c>
      <c r="C24" s="32" t="s">
        <v>21</v>
      </c>
      <c r="D24" s="45">
        <v>1</v>
      </c>
      <c r="E24" s="45">
        <v>0</v>
      </c>
      <c r="F24" s="45">
        <v>0</v>
      </c>
      <c r="G24" s="45">
        <v>0</v>
      </c>
      <c r="H24" s="30">
        <f t="shared" ref="H24:H25" si="4">SUM(D24:G24)</f>
        <v>1</v>
      </c>
      <c r="I24" s="7"/>
      <c r="J24" s="7">
        <f t="shared" si="1"/>
        <v>0</v>
      </c>
    </row>
    <row r="25" spans="1:11" x14ac:dyDescent="0.25">
      <c r="A25" s="37" t="s">
        <v>8</v>
      </c>
      <c r="B25" s="37" t="s">
        <v>36</v>
      </c>
      <c r="C25" s="46" t="s">
        <v>37</v>
      </c>
      <c r="D25" s="45">
        <v>1</v>
      </c>
      <c r="E25" s="45">
        <v>0</v>
      </c>
      <c r="F25" s="45">
        <v>0</v>
      </c>
      <c r="G25" s="45">
        <v>0</v>
      </c>
      <c r="H25" s="30">
        <f t="shared" si="4"/>
        <v>1</v>
      </c>
      <c r="I25" s="7"/>
      <c r="J25" s="7">
        <f t="shared" si="1"/>
        <v>0</v>
      </c>
    </row>
    <row r="26" spans="1:11" ht="38.25" x14ac:dyDescent="0.25">
      <c r="A26" s="37" t="s">
        <v>9</v>
      </c>
      <c r="B26" s="47" t="s">
        <v>38</v>
      </c>
      <c r="C26" s="48" t="s">
        <v>21</v>
      </c>
      <c r="D26" s="49">
        <v>1</v>
      </c>
      <c r="E26" s="49">
        <v>0</v>
      </c>
      <c r="F26" s="49">
        <v>0</v>
      </c>
      <c r="G26" s="49">
        <v>0</v>
      </c>
      <c r="H26" s="50">
        <f>SUM(D26:G26)</f>
        <v>1</v>
      </c>
      <c r="I26" s="14"/>
      <c r="J26" s="14">
        <f t="shared" si="1"/>
        <v>0</v>
      </c>
    </row>
    <row r="27" spans="1:11" ht="38.25" x14ac:dyDescent="0.25">
      <c r="A27" s="51" t="s">
        <v>30</v>
      </c>
      <c r="B27" s="37" t="s">
        <v>71</v>
      </c>
      <c r="C27" s="46" t="s">
        <v>37</v>
      </c>
      <c r="D27" s="45">
        <v>0</v>
      </c>
      <c r="E27" s="45">
        <v>0</v>
      </c>
      <c r="F27" s="45">
        <v>0</v>
      </c>
      <c r="G27" s="45">
        <v>5</v>
      </c>
      <c r="H27" s="30">
        <f>SUM(D27:G27)</f>
        <v>5</v>
      </c>
      <c r="I27" s="15"/>
      <c r="J27" s="15">
        <f t="shared" si="1"/>
        <v>0</v>
      </c>
    </row>
    <row r="28" spans="1:11" ht="89.25" x14ac:dyDescent="0.25">
      <c r="A28" s="37" t="s">
        <v>12</v>
      </c>
      <c r="B28" s="37" t="s">
        <v>72</v>
      </c>
      <c r="C28" s="46" t="s">
        <v>34</v>
      </c>
      <c r="D28" s="45">
        <v>0</v>
      </c>
      <c r="E28" s="45">
        <v>0</v>
      </c>
      <c r="F28" s="45">
        <v>0</v>
      </c>
      <c r="G28" s="45">
        <v>110</v>
      </c>
      <c r="H28" s="30">
        <f>SUM(D28:G28)</f>
        <v>110</v>
      </c>
      <c r="I28" s="16"/>
      <c r="J28" s="16">
        <f t="shared" si="1"/>
        <v>0</v>
      </c>
    </row>
    <row r="29" spans="1:11" ht="25.5" x14ac:dyDescent="0.25">
      <c r="A29" s="37" t="s">
        <v>14</v>
      </c>
      <c r="B29" s="37" t="s">
        <v>65</v>
      </c>
      <c r="C29" s="52" t="s">
        <v>37</v>
      </c>
      <c r="D29" s="45">
        <v>0</v>
      </c>
      <c r="E29" s="45">
        <v>0</v>
      </c>
      <c r="F29" s="45">
        <v>0</v>
      </c>
      <c r="G29" s="45">
        <v>2</v>
      </c>
      <c r="H29" s="30">
        <f t="shared" ref="H29" si="5">SUM(D29:G29)</f>
        <v>2</v>
      </c>
      <c r="I29" s="13"/>
      <c r="J29" s="13">
        <f t="shared" si="1"/>
        <v>0</v>
      </c>
    </row>
    <row r="30" spans="1:11" x14ac:dyDescent="0.25">
      <c r="A30" s="83" t="s">
        <v>24</v>
      </c>
      <c r="B30" s="84"/>
      <c r="C30" s="84"/>
      <c r="D30" s="84"/>
      <c r="E30" s="84"/>
      <c r="F30" s="84"/>
      <c r="G30" s="84"/>
      <c r="H30" s="84"/>
      <c r="I30" s="85"/>
      <c r="J30" s="17">
        <f>SUM(J4:J29)</f>
        <v>0</v>
      </c>
    </row>
    <row r="31" spans="1:11" ht="15.75" thickBot="1" x14ac:dyDescent="0.3">
      <c r="A31" s="18"/>
      <c r="B31" s="83" t="s">
        <v>73</v>
      </c>
      <c r="C31" s="84"/>
      <c r="D31" s="84"/>
      <c r="E31" s="84"/>
      <c r="F31" s="84"/>
      <c r="G31" s="84"/>
      <c r="H31" s="84"/>
      <c r="I31" s="85"/>
      <c r="J31" s="17"/>
    </row>
    <row r="32" spans="1:11" ht="15.75" thickBot="1" x14ac:dyDescent="0.3">
      <c r="A32" s="80" t="s">
        <v>74</v>
      </c>
      <c r="B32" s="81"/>
      <c r="C32" s="81"/>
      <c r="D32" s="81"/>
      <c r="E32" s="81"/>
      <c r="F32" s="81"/>
      <c r="G32" s="81"/>
      <c r="H32" s="81"/>
      <c r="I32" s="82"/>
      <c r="J32" s="19">
        <f>J30+J31</f>
        <v>0</v>
      </c>
      <c r="K32" s="12"/>
    </row>
  </sheetData>
  <sheetProtection algorithmName="SHA-512" hashValue="6ULmjj0ZPKreUc+gRS2DxHvIVmIZJ0B/VU1JuFQ3bdJwoBj6hHJ40jk6QDB+VZwMJL5DFHKRG8ICCIhvIhTRiA==" saltValue="XalZWolnkRV6A0uH89XKpg==" spinCount="100000" sheet="1" objects="1" scenarios="1"/>
  <mergeCells count="3">
    <mergeCell ref="A32:I32"/>
    <mergeCell ref="A30:I30"/>
    <mergeCell ref="B31:I31"/>
  </mergeCells>
  <pageMargins left="0.7" right="0.7" top="0.75" bottom="0.75" header="0.3" footer="0.3"/>
  <pageSetup paperSize="9" orientation="portrait" r:id="rId1"/>
  <ignoredErrors>
    <ignoredError sqref="H4:H26 A30:J30 J32 A27:I2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G8"/>
  <sheetViews>
    <sheetView workbookViewId="0">
      <selection activeCell="E4" sqref="E4"/>
    </sheetView>
  </sheetViews>
  <sheetFormatPr defaultRowHeight="15" x14ac:dyDescent="0.25"/>
  <cols>
    <col min="1" max="1" width="3.5703125" style="3" bestFit="1" customWidth="1"/>
    <col min="2" max="2" width="39.140625" style="3" customWidth="1"/>
    <col min="3" max="3" width="5.7109375" style="3" bestFit="1" customWidth="1"/>
    <col min="4" max="4" width="15.140625" style="3" customWidth="1"/>
    <col min="5" max="5" width="10.42578125" style="3" customWidth="1"/>
    <col min="6" max="6" width="10.5703125" style="3" customWidth="1"/>
    <col min="7" max="7" width="12.140625" style="3" customWidth="1"/>
    <col min="8" max="16384" width="9.140625" style="3"/>
  </cols>
  <sheetData>
    <row r="1" spans="1:7" ht="75" x14ac:dyDescent="0.25">
      <c r="A1" s="20"/>
      <c r="B1" s="20" t="s">
        <v>0</v>
      </c>
      <c r="C1" s="21" t="s">
        <v>1</v>
      </c>
      <c r="D1" s="22" t="s">
        <v>25</v>
      </c>
      <c r="E1" s="22" t="s">
        <v>26</v>
      </c>
      <c r="F1" s="2" t="s">
        <v>2</v>
      </c>
      <c r="G1" s="2" t="s">
        <v>3</v>
      </c>
    </row>
    <row r="2" spans="1:7" ht="15" customHeight="1" x14ac:dyDescent="0.25">
      <c r="A2" s="23" t="s">
        <v>55</v>
      </c>
      <c r="B2" s="24"/>
      <c r="C2" s="24"/>
      <c r="D2" s="24"/>
      <c r="E2" s="24"/>
      <c r="F2" s="4"/>
      <c r="G2" s="5"/>
    </row>
    <row r="3" spans="1:7" x14ac:dyDescent="0.25">
      <c r="A3" s="57" t="s">
        <v>4</v>
      </c>
      <c r="B3" s="57" t="s">
        <v>19</v>
      </c>
      <c r="C3" s="58"/>
      <c r="D3" s="59"/>
      <c r="E3" s="59"/>
      <c r="F3" s="53"/>
      <c r="G3" s="53"/>
    </row>
    <row r="4" spans="1:7" ht="25.5" x14ac:dyDescent="0.25">
      <c r="A4" s="60" t="s">
        <v>6</v>
      </c>
      <c r="B4" s="37" t="s">
        <v>66</v>
      </c>
      <c r="C4" s="32" t="s">
        <v>21</v>
      </c>
      <c r="D4" s="39">
        <v>8</v>
      </c>
      <c r="E4" s="30">
        <f>SUM(D4:D4)</f>
        <v>8</v>
      </c>
      <c r="F4" s="10"/>
      <c r="G4" s="10">
        <f>E4*F4</f>
        <v>0</v>
      </c>
    </row>
    <row r="5" spans="1:7" ht="25.5" x14ac:dyDescent="0.25">
      <c r="A5" s="60" t="s">
        <v>8</v>
      </c>
      <c r="B5" s="61" t="s">
        <v>70</v>
      </c>
      <c r="C5" s="32" t="s">
        <v>21</v>
      </c>
      <c r="D5" s="39">
        <v>8</v>
      </c>
      <c r="E5" s="30">
        <f>SUM(D5:D5)</f>
        <v>8</v>
      </c>
      <c r="F5" s="10"/>
      <c r="G5" s="10">
        <f>E5*F5</f>
        <v>0</v>
      </c>
    </row>
    <row r="6" spans="1:7" x14ac:dyDescent="0.25">
      <c r="A6" s="86" t="s">
        <v>24</v>
      </c>
      <c r="B6" s="87"/>
      <c r="C6" s="87"/>
      <c r="D6" s="87"/>
      <c r="E6" s="87"/>
      <c r="F6" s="88"/>
      <c r="G6" s="54">
        <f>SUM(G4:G5)</f>
        <v>0</v>
      </c>
    </row>
    <row r="7" spans="1:7" ht="15.75" thickBot="1" x14ac:dyDescent="0.3">
      <c r="A7" s="18"/>
      <c r="B7" s="83" t="s">
        <v>73</v>
      </c>
      <c r="C7" s="84"/>
      <c r="D7" s="84"/>
      <c r="E7" s="84"/>
      <c r="F7" s="85"/>
      <c r="G7" s="55"/>
    </row>
    <row r="8" spans="1:7" ht="15.75" thickBot="1" x14ac:dyDescent="0.3">
      <c r="A8" s="80" t="s">
        <v>74</v>
      </c>
      <c r="B8" s="81"/>
      <c r="C8" s="81"/>
      <c r="D8" s="81"/>
      <c r="E8" s="81"/>
      <c r="F8" s="81"/>
      <c r="G8" s="56">
        <f>G6+G7</f>
        <v>0</v>
      </c>
    </row>
  </sheetData>
  <sheetProtection algorithmName="SHA-512" hashValue="SFpa96jDm38EaL7BsrXq5caNUQHWul/ao/wz5UiuBHwDkU6DOT/DWVr3SURWpznTrEA2XCsuy+9Xz4Imd0wP9w==" saltValue="IudzoMKROcp9XNu9bWZ2bw==" spinCount="100000" sheet="1" objects="1" scenarios="1"/>
  <mergeCells count="3">
    <mergeCell ref="A8:F8"/>
    <mergeCell ref="A6:F6"/>
    <mergeCell ref="B7:F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K24"/>
  <sheetViews>
    <sheetView workbookViewId="0">
      <selection activeCell="F6" sqref="F6"/>
    </sheetView>
  </sheetViews>
  <sheetFormatPr defaultRowHeight="15" x14ac:dyDescent="0.25"/>
  <cols>
    <col min="1" max="1" width="3.5703125" bestFit="1" customWidth="1"/>
    <col min="2" max="2" width="37.28515625" customWidth="1"/>
    <col min="3" max="3" width="5" bestFit="1" customWidth="1"/>
    <col min="4" max="4" width="13.42578125" customWidth="1"/>
    <col min="5" max="10" width="12.140625" customWidth="1"/>
    <col min="11" max="11" width="46.42578125" customWidth="1"/>
  </cols>
  <sheetData>
    <row r="1" spans="1:10" ht="60" x14ac:dyDescent="0.25">
      <c r="A1" s="20"/>
      <c r="B1" s="20" t="s">
        <v>0</v>
      </c>
      <c r="C1" s="21" t="s">
        <v>1</v>
      </c>
      <c r="D1" s="22" t="s">
        <v>40</v>
      </c>
      <c r="E1" s="22" t="s">
        <v>52</v>
      </c>
      <c r="F1" s="22" t="s">
        <v>41</v>
      </c>
      <c r="G1" s="22" t="s">
        <v>25</v>
      </c>
      <c r="H1" s="22" t="s">
        <v>26</v>
      </c>
      <c r="I1" s="2" t="s">
        <v>2</v>
      </c>
      <c r="J1" s="2" t="s">
        <v>3</v>
      </c>
    </row>
    <row r="2" spans="1:10" ht="15" customHeight="1" x14ac:dyDescent="0.25">
      <c r="A2" s="23" t="s">
        <v>56</v>
      </c>
      <c r="B2" s="24"/>
      <c r="C2" s="24"/>
      <c r="D2" s="24"/>
      <c r="E2" s="24"/>
      <c r="F2" s="24"/>
      <c r="G2" s="24"/>
      <c r="H2" s="24"/>
      <c r="I2" s="4"/>
      <c r="J2" s="5"/>
    </row>
    <row r="3" spans="1:10" x14ac:dyDescent="0.25">
      <c r="A3" s="25" t="s">
        <v>4</v>
      </c>
      <c r="B3" s="25" t="s">
        <v>5</v>
      </c>
      <c r="C3" s="26"/>
      <c r="D3" s="27"/>
      <c r="E3" s="27"/>
      <c r="F3" s="27"/>
      <c r="G3" s="27"/>
      <c r="H3" s="27"/>
      <c r="I3" s="6"/>
      <c r="J3" s="6"/>
    </row>
    <row r="4" spans="1:10" x14ac:dyDescent="0.25">
      <c r="A4" s="28" t="s">
        <v>6</v>
      </c>
      <c r="B4" s="28" t="s">
        <v>42</v>
      </c>
      <c r="C4" s="29" t="s">
        <v>7</v>
      </c>
      <c r="D4" s="30">
        <v>80</v>
      </c>
      <c r="E4" s="30">
        <v>0</v>
      </c>
      <c r="F4" s="30">
        <v>0</v>
      </c>
      <c r="G4" s="30">
        <v>0</v>
      </c>
      <c r="H4" s="30">
        <f>SUM(D4:G4)</f>
        <v>80</v>
      </c>
      <c r="I4" s="7"/>
      <c r="J4" s="7">
        <f>H4*I4</f>
        <v>0</v>
      </c>
    </row>
    <row r="5" spans="1:10" ht="30" x14ac:dyDescent="0.25">
      <c r="A5" s="28" t="s">
        <v>8</v>
      </c>
      <c r="B5" s="31" t="s">
        <v>43</v>
      </c>
      <c r="C5" s="29" t="s">
        <v>27</v>
      </c>
      <c r="D5" s="30">
        <v>2</v>
      </c>
      <c r="E5" s="30">
        <v>0</v>
      </c>
      <c r="F5" s="30">
        <v>0</v>
      </c>
      <c r="G5" s="30">
        <v>0</v>
      </c>
      <c r="H5" s="30">
        <f t="shared" ref="H5:H13" si="0">SUM(D5:G5)</f>
        <v>2</v>
      </c>
      <c r="I5" s="7"/>
      <c r="J5" s="7">
        <f t="shared" ref="J5:J21" si="1">H5*I5</f>
        <v>0</v>
      </c>
    </row>
    <row r="6" spans="1:10" x14ac:dyDescent="0.25">
      <c r="A6" s="28" t="s">
        <v>9</v>
      </c>
      <c r="B6" s="28" t="s">
        <v>28</v>
      </c>
      <c r="C6" s="29" t="s">
        <v>29</v>
      </c>
      <c r="D6" s="30">
        <v>10</v>
      </c>
      <c r="E6" s="30">
        <v>0</v>
      </c>
      <c r="F6" s="30">
        <v>0</v>
      </c>
      <c r="G6" s="30">
        <v>0</v>
      </c>
      <c r="H6" s="30">
        <f t="shared" si="0"/>
        <v>10</v>
      </c>
      <c r="I6" s="7"/>
      <c r="J6" s="7">
        <f t="shared" si="1"/>
        <v>0</v>
      </c>
    </row>
    <row r="7" spans="1:10" ht="25.5" x14ac:dyDescent="0.25">
      <c r="A7" s="28" t="s">
        <v>30</v>
      </c>
      <c r="B7" s="28" t="s">
        <v>10</v>
      </c>
      <c r="C7" s="32" t="s">
        <v>27</v>
      </c>
      <c r="D7" s="33">
        <v>1</v>
      </c>
      <c r="E7" s="30">
        <v>0</v>
      </c>
      <c r="F7" s="30">
        <v>0</v>
      </c>
      <c r="G7" s="30">
        <v>0</v>
      </c>
      <c r="H7" s="30">
        <f t="shared" si="0"/>
        <v>1</v>
      </c>
      <c r="I7" s="8"/>
      <c r="J7" s="7">
        <f t="shared" si="1"/>
        <v>0</v>
      </c>
    </row>
    <row r="8" spans="1:10" x14ac:dyDescent="0.25">
      <c r="A8" s="28" t="s">
        <v>12</v>
      </c>
      <c r="B8" s="28" t="s">
        <v>11</v>
      </c>
      <c r="C8" s="29" t="s">
        <v>29</v>
      </c>
      <c r="D8" s="30">
        <v>10</v>
      </c>
      <c r="E8" s="30">
        <v>0</v>
      </c>
      <c r="F8" s="30">
        <v>0</v>
      </c>
      <c r="G8" s="30">
        <v>0</v>
      </c>
      <c r="H8" s="30">
        <f t="shared" si="0"/>
        <v>10</v>
      </c>
      <c r="I8" s="7"/>
      <c r="J8" s="7">
        <f t="shared" si="1"/>
        <v>0</v>
      </c>
    </row>
    <row r="9" spans="1:10" x14ac:dyDescent="0.25">
      <c r="A9" s="28" t="s">
        <v>14</v>
      </c>
      <c r="B9" s="28" t="s">
        <v>13</v>
      </c>
      <c r="C9" s="29" t="s">
        <v>7</v>
      </c>
      <c r="D9" s="30">
        <v>500</v>
      </c>
      <c r="E9" s="30">
        <v>0</v>
      </c>
      <c r="F9" s="30">
        <v>0</v>
      </c>
      <c r="G9" s="30">
        <v>0</v>
      </c>
      <c r="H9" s="30">
        <f t="shared" si="0"/>
        <v>500</v>
      </c>
      <c r="I9" s="7"/>
      <c r="J9" s="7">
        <f t="shared" si="1"/>
        <v>0</v>
      </c>
    </row>
    <row r="10" spans="1:10" x14ac:dyDescent="0.25">
      <c r="A10" s="28" t="s">
        <v>16</v>
      </c>
      <c r="B10" s="28" t="s">
        <v>44</v>
      </c>
      <c r="C10" s="29" t="s">
        <v>51</v>
      </c>
      <c r="D10" s="30">
        <v>8</v>
      </c>
      <c r="E10" s="30">
        <v>0</v>
      </c>
      <c r="F10" s="30">
        <v>0</v>
      </c>
      <c r="G10" s="30">
        <v>0</v>
      </c>
      <c r="H10" s="30">
        <f t="shared" si="0"/>
        <v>8</v>
      </c>
      <c r="I10" s="7"/>
      <c r="J10" s="7">
        <f t="shared" si="1"/>
        <v>0</v>
      </c>
    </row>
    <row r="11" spans="1:10" ht="25.5" x14ac:dyDescent="0.25">
      <c r="A11" s="28" t="s">
        <v>31</v>
      </c>
      <c r="B11" s="28" t="s">
        <v>15</v>
      </c>
      <c r="C11" s="32" t="s">
        <v>29</v>
      </c>
      <c r="D11" s="33">
        <v>12</v>
      </c>
      <c r="E11" s="30">
        <v>0</v>
      </c>
      <c r="F11" s="30">
        <v>0</v>
      </c>
      <c r="G11" s="30">
        <v>0</v>
      </c>
      <c r="H11" s="30">
        <f t="shared" si="0"/>
        <v>12</v>
      </c>
      <c r="I11" s="8"/>
      <c r="J11" s="7">
        <f t="shared" si="1"/>
        <v>0</v>
      </c>
    </row>
    <row r="12" spans="1:10" x14ac:dyDescent="0.25">
      <c r="A12" s="28" t="s">
        <v>32</v>
      </c>
      <c r="B12" s="28" t="s">
        <v>17</v>
      </c>
      <c r="C12" s="29" t="s">
        <v>29</v>
      </c>
      <c r="D12" s="30">
        <v>14</v>
      </c>
      <c r="E12" s="30">
        <v>0</v>
      </c>
      <c r="F12" s="30">
        <v>0</v>
      </c>
      <c r="G12" s="30">
        <v>0</v>
      </c>
      <c r="H12" s="30">
        <f t="shared" si="0"/>
        <v>14</v>
      </c>
      <c r="I12" s="7"/>
      <c r="J12" s="7">
        <f t="shared" si="1"/>
        <v>0</v>
      </c>
    </row>
    <row r="13" spans="1:10" x14ac:dyDescent="0.25">
      <c r="A13" s="28" t="s">
        <v>45</v>
      </c>
      <c r="B13" s="28" t="s">
        <v>33</v>
      </c>
      <c r="C13" s="29" t="s">
        <v>34</v>
      </c>
      <c r="D13" s="30">
        <v>72</v>
      </c>
      <c r="E13" s="30">
        <v>0</v>
      </c>
      <c r="F13" s="30">
        <v>0</v>
      </c>
      <c r="G13" s="30">
        <v>0</v>
      </c>
      <c r="H13" s="30">
        <f t="shared" si="0"/>
        <v>72</v>
      </c>
      <c r="I13" s="7"/>
      <c r="J13" s="7">
        <f t="shared" si="1"/>
        <v>0</v>
      </c>
    </row>
    <row r="14" spans="1:10" x14ac:dyDescent="0.25">
      <c r="A14" s="34" t="s">
        <v>18</v>
      </c>
      <c r="B14" s="34" t="s">
        <v>53</v>
      </c>
      <c r="C14" s="35"/>
      <c r="D14" s="36"/>
      <c r="E14" s="36"/>
      <c r="F14" s="36"/>
      <c r="G14" s="36"/>
      <c r="H14" s="36"/>
      <c r="I14" s="9"/>
      <c r="J14" s="9">
        <f t="shared" si="1"/>
        <v>0</v>
      </c>
    </row>
    <row r="15" spans="1:10" x14ac:dyDescent="0.25">
      <c r="A15" s="28" t="s">
        <v>6</v>
      </c>
      <c r="B15" s="62" t="s">
        <v>46</v>
      </c>
      <c r="C15" s="32" t="s">
        <v>20</v>
      </c>
      <c r="D15" s="39">
        <v>30</v>
      </c>
      <c r="E15" s="39">
        <v>0</v>
      </c>
      <c r="F15" s="39">
        <v>0</v>
      </c>
      <c r="G15" s="39">
        <v>0</v>
      </c>
      <c r="H15" s="30">
        <f t="shared" ref="H15:H17" si="2">SUM(D15:G15)</f>
        <v>30</v>
      </c>
      <c r="I15" s="7"/>
      <c r="J15" s="7">
        <f t="shared" si="1"/>
        <v>0</v>
      </c>
    </row>
    <row r="16" spans="1:10" ht="25.5" x14ac:dyDescent="0.25">
      <c r="A16" s="28" t="s">
        <v>8</v>
      </c>
      <c r="B16" s="61" t="s">
        <v>47</v>
      </c>
      <c r="C16" s="32" t="s">
        <v>21</v>
      </c>
      <c r="D16" s="39">
        <v>1</v>
      </c>
      <c r="E16" s="39">
        <v>0</v>
      </c>
      <c r="F16" s="39">
        <v>0</v>
      </c>
      <c r="G16" s="39">
        <v>0</v>
      </c>
      <c r="H16" s="30">
        <f t="shared" si="2"/>
        <v>1</v>
      </c>
      <c r="I16" s="7"/>
      <c r="J16" s="7">
        <f t="shared" si="1"/>
        <v>0</v>
      </c>
    </row>
    <row r="17" spans="1:11" x14ac:dyDescent="0.25">
      <c r="A17" s="63" t="s">
        <v>9</v>
      </c>
      <c r="B17" s="62" t="s">
        <v>49</v>
      </c>
      <c r="C17" s="32" t="s">
        <v>21</v>
      </c>
      <c r="D17" s="39">
        <v>1</v>
      </c>
      <c r="E17" s="39">
        <v>0</v>
      </c>
      <c r="F17" s="39">
        <v>0</v>
      </c>
      <c r="G17" s="39">
        <v>0</v>
      </c>
      <c r="H17" s="30">
        <f t="shared" si="2"/>
        <v>1</v>
      </c>
      <c r="I17" s="7"/>
      <c r="J17" s="7">
        <f t="shared" si="1"/>
        <v>0</v>
      </c>
    </row>
    <row r="18" spans="1:11" x14ac:dyDescent="0.25">
      <c r="A18" s="42" t="s">
        <v>18</v>
      </c>
      <c r="B18" s="42" t="s">
        <v>23</v>
      </c>
      <c r="C18" s="43"/>
      <c r="D18" s="44"/>
      <c r="E18" s="44"/>
      <c r="F18" s="44"/>
      <c r="G18" s="44"/>
      <c r="H18" s="44"/>
      <c r="I18" s="11"/>
      <c r="J18" s="11">
        <f t="shared" si="1"/>
        <v>0</v>
      </c>
      <c r="K18" s="1"/>
    </row>
    <row r="19" spans="1:11" x14ac:dyDescent="0.25">
      <c r="A19" s="37" t="s">
        <v>6</v>
      </c>
      <c r="B19" s="37" t="s">
        <v>35</v>
      </c>
      <c r="C19" s="32" t="s">
        <v>21</v>
      </c>
      <c r="D19" s="45">
        <v>1</v>
      </c>
      <c r="E19" s="45">
        <v>0</v>
      </c>
      <c r="F19" s="45">
        <v>0</v>
      </c>
      <c r="G19" s="45">
        <v>0</v>
      </c>
      <c r="H19" s="30">
        <f t="shared" ref="H19:H21" si="3">SUM(D19:G19)</f>
        <v>1</v>
      </c>
      <c r="I19" s="7"/>
      <c r="J19" s="7">
        <f t="shared" si="1"/>
        <v>0</v>
      </c>
    </row>
    <row r="20" spans="1:11" x14ac:dyDescent="0.25">
      <c r="A20" s="37" t="s">
        <v>8</v>
      </c>
      <c r="B20" s="37" t="s">
        <v>36</v>
      </c>
      <c r="C20" s="46" t="s">
        <v>37</v>
      </c>
      <c r="D20" s="45">
        <v>1</v>
      </c>
      <c r="E20" s="45">
        <v>0</v>
      </c>
      <c r="F20" s="45">
        <v>0</v>
      </c>
      <c r="G20" s="45">
        <v>0</v>
      </c>
      <c r="H20" s="30">
        <f t="shared" si="3"/>
        <v>1</v>
      </c>
      <c r="I20" s="7"/>
      <c r="J20" s="7">
        <f t="shared" si="1"/>
        <v>0</v>
      </c>
    </row>
    <row r="21" spans="1:11" ht="38.25" x14ac:dyDescent="0.25">
      <c r="A21" s="37" t="s">
        <v>9</v>
      </c>
      <c r="B21" s="37" t="s">
        <v>38</v>
      </c>
      <c r="C21" s="32" t="s">
        <v>21</v>
      </c>
      <c r="D21" s="45">
        <v>1</v>
      </c>
      <c r="E21" s="45">
        <v>0</v>
      </c>
      <c r="F21" s="45">
        <v>0</v>
      </c>
      <c r="G21" s="45">
        <v>0</v>
      </c>
      <c r="H21" s="30">
        <f t="shared" si="3"/>
        <v>1</v>
      </c>
      <c r="I21" s="7"/>
      <c r="J21" s="7">
        <f t="shared" si="1"/>
        <v>0</v>
      </c>
    </row>
    <row r="22" spans="1:11" x14ac:dyDescent="0.25">
      <c r="A22" s="83" t="s">
        <v>24</v>
      </c>
      <c r="B22" s="84"/>
      <c r="C22" s="84"/>
      <c r="D22" s="84"/>
      <c r="E22" s="84"/>
      <c r="F22" s="84"/>
      <c r="G22" s="84"/>
      <c r="H22" s="84"/>
      <c r="I22" s="85"/>
      <c r="J22" s="17">
        <f>SUM(J4:J21)</f>
        <v>0</v>
      </c>
    </row>
    <row r="23" spans="1:11" ht="15.75" thickBot="1" x14ac:dyDescent="0.3">
      <c r="A23" s="18"/>
      <c r="B23" s="83" t="s">
        <v>73</v>
      </c>
      <c r="C23" s="84"/>
      <c r="D23" s="84"/>
      <c r="E23" s="84"/>
      <c r="F23" s="84"/>
      <c r="G23" s="84"/>
      <c r="H23" s="84"/>
      <c r="I23" s="85"/>
      <c r="J23" s="17"/>
    </row>
    <row r="24" spans="1:11" ht="15.75" thickBot="1" x14ac:dyDescent="0.3">
      <c r="A24" s="80" t="s">
        <v>74</v>
      </c>
      <c r="B24" s="81"/>
      <c r="C24" s="81"/>
      <c r="D24" s="81"/>
      <c r="E24" s="81"/>
      <c r="F24" s="81"/>
      <c r="G24" s="81"/>
      <c r="H24" s="81"/>
      <c r="I24" s="82"/>
      <c r="J24" s="19">
        <f>J22+J23</f>
        <v>0</v>
      </c>
    </row>
  </sheetData>
  <sheetProtection algorithmName="SHA-512" hashValue="3ch90FORJWMRF0EU/ETxdT0tgZJf4RdBAETsNW/O854v3d/71Mk6uUephPakZVAa287GggyGmo1SEWMsELN5mw==" saltValue="0zBKMZCIRkw9I0ub3vupSw==" spinCount="100000" sheet="1" objects="1" scenarios="1"/>
  <mergeCells count="3">
    <mergeCell ref="A22:I22"/>
    <mergeCell ref="B23:I23"/>
    <mergeCell ref="A24:I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J27"/>
  <sheetViews>
    <sheetView zoomScaleNormal="100" workbookViewId="0">
      <pane ySplit="1" topLeftCell="A2" activePane="bottomLeft" state="frozen"/>
      <selection pane="bottomLeft" activeCell="F9" sqref="F9"/>
    </sheetView>
  </sheetViews>
  <sheetFormatPr defaultRowHeight="15" x14ac:dyDescent="0.25"/>
  <cols>
    <col min="1" max="1" width="3.5703125" bestFit="1" customWidth="1"/>
    <col min="2" max="2" width="37" bestFit="1" customWidth="1"/>
    <col min="3" max="3" width="8.42578125" customWidth="1"/>
    <col min="4" max="8" width="15.85546875" customWidth="1"/>
    <col min="9" max="9" width="9.28515625" bestFit="1" customWidth="1"/>
    <col min="10" max="10" width="11.140625" bestFit="1" customWidth="1"/>
    <col min="11" max="11" width="46.42578125" customWidth="1"/>
  </cols>
  <sheetData>
    <row r="1" spans="1:10" ht="60" x14ac:dyDescent="0.25">
      <c r="A1" s="20"/>
      <c r="B1" s="20" t="s">
        <v>0</v>
      </c>
      <c r="C1" s="21" t="s">
        <v>1</v>
      </c>
      <c r="D1" s="22" t="s">
        <v>40</v>
      </c>
      <c r="E1" s="22" t="s">
        <v>61</v>
      </c>
      <c r="F1" s="22" t="s">
        <v>41</v>
      </c>
      <c r="G1" s="22" t="s">
        <v>25</v>
      </c>
      <c r="H1" s="22" t="s">
        <v>26</v>
      </c>
      <c r="I1" s="2" t="s">
        <v>2</v>
      </c>
      <c r="J1" s="2" t="s">
        <v>3</v>
      </c>
    </row>
    <row r="2" spans="1:10" ht="15" customHeight="1" x14ac:dyDescent="0.25">
      <c r="A2" s="23" t="s">
        <v>62</v>
      </c>
      <c r="B2" s="24"/>
      <c r="C2" s="24"/>
      <c r="D2" s="24"/>
      <c r="E2" s="24"/>
      <c r="F2" s="24"/>
      <c r="G2" s="24"/>
      <c r="H2" s="24"/>
      <c r="I2" s="4"/>
      <c r="J2" s="5"/>
    </row>
    <row r="3" spans="1:10" x14ac:dyDescent="0.25">
      <c r="A3" s="25" t="s">
        <v>4</v>
      </c>
      <c r="B3" s="25" t="s">
        <v>5</v>
      </c>
      <c r="C3" s="26"/>
      <c r="D3" s="27"/>
      <c r="E3" s="27"/>
      <c r="F3" s="27"/>
      <c r="G3" s="27"/>
      <c r="H3" s="27"/>
      <c r="I3" s="6"/>
      <c r="J3" s="6"/>
    </row>
    <row r="4" spans="1:10" x14ac:dyDescent="0.25">
      <c r="A4" s="28" t="s">
        <v>6</v>
      </c>
      <c r="B4" s="28" t="s">
        <v>42</v>
      </c>
      <c r="C4" s="29" t="s">
        <v>7</v>
      </c>
      <c r="D4" s="30">
        <v>80</v>
      </c>
      <c r="E4" s="30">
        <v>0</v>
      </c>
      <c r="F4" s="30">
        <v>0</v>
      </c>
      <c r="G4" s="30">
        <v>0</v>
      </c>
      <c r="H4" s="30">
        <f>SUM(D4:G4)</f>
        <v>80</v>
      </c>
      <c r="I4" s="7"/>
      <c r="J4" s="7">
        <f>H4*I4</f>
        <v>0</v>
      </c>
    </row>
    <row r="5" spans="1:10" ht="30" x14ac:dyDescent="0.25">
      <c r="A5" s="28" t="s">
        <v>8</v>
      </c>
      <c r="B5" s="31" t="s">
        <v>43</v>
      </c>
      <c r="C5" s="29" t="s">
        <v>27</v>
      </c>
      <c r="D5" s="30">
        <v>2</v>
      </c>
      <c r="E5" s="30">
        <v>0</v>
      </c>
      <c r="F5" s="30">
        <v>0</v>
      </c>
      <c r="G5" s="30">
        <v>0</v>
      </c>
      <c r="H5" s="30">
        <f t="shared" ref="H5:H13" si="0">SUM(D5:G5)</f>
        <v>2</v>
      </c>
      <c r="I5" s="7"/>
      <c r="J5" s="7">
        <f t="shared" ref="J5:J24" si="1">H5*I5</f>
        <v>0</v>
      </c>
    </row>
    <row r="6" spans="1:10" x14ac:dyDescent="0.25">
      <c r="A6" s="28" t="s">
        <v>9</v>
      </c>
      <c r="B6" s="28" t="s">
        <v>28</v>
      </c>
      <c r="C6" s="29" t="s">
        <v>29</v>
      </c>
      <c r="D6" s="30">
        <v>10</v>
      </c>
      <c r="E6" s="30">
        <v>0</v>
      </c>
      <c r="F6" s="30">
        <v>0</v>
      </c>
      <c r="G6" s="30">
        <v>0</v>
      </c>
      <c r="H6" s="30">
        <f t="shared" si="0"/>
        <v>10</v>
      </c>
      <c r="I6" s="7"/>
      <c r="J6" s="7">
        <f t="shared" si="1"/>
        <v>0</v>
      </c>
    </row>
    <row r="7" spans="1:10" ht="25.5" x14ac:dyDescent="0.25">
      <c r="A7" s="28" t="s">
        <v>30</v>
      </c>
      <c r="B7" s="28" t="s">
        <v>10</v>
      </c>
      <c r="C7" s="32" t="s">
        <v>27</v>
      </c>
      <c r="D7" s="33">
        <v>1</v>
      </c>
      <c r="E7" s="30">
        <v>0</v>
      </c>
      <c r="F7" s="30">
        <v>0</v>
      </c>
      <c r="G7" s="30">
        <v>0</v>
      </c>
      <c r="H7" s="30">
        <f t="shared" si="0"/>
        <v>1</v>
      </c>
      <c r="I7" s="8"/>
      <c r="J7" s="7">
        <f t="shared" si="1"/>
        <v>0</v>
      </c>
    </row>
    <row r="8" spans="1:10" x14ac:dyDescent="0.25">
      <c r="A8" s="28" t="s">
        <v>12</v>
      </c>
      <c r="B8" s="28" t="s">
        <v>11</v>
      </c>
      <c r="C8" s="29" t="s">
        <v>29</v>
      </c>
      <c r="D8" s="30">
        <v>10</v>
      </c>
      <c r="E8" s="30">
        <v>0</v>
      </c>
      <c r="F8" s="30">
        <v>0</v>
      </c>
      <c r="G8" s="30">
        <v>0</v>
      </c>
      <c r="H8" s="30">
        <f t="shared" si="0"/>
        <v>10</v>
      </c>
      <c r="I8" s="7"/>
      <c r="J8" s="7">
        <f t="shared" si="1"/>
        <v>0</v>
      </c>
    </row>
    <row r="9" spans="1:10" x14ac:dyDescent="0.25">
      <c r="A9" s="28" t="s">
        <v>14</v>
      </c>
      <c r="B9" s="28" t="s">
        <v>13</v>
      </c>
      <c r="C9" s="29" t="s">
        <v>7</v>
      </c>
      <c r="D9" s="30">
        <v>500</v>
      </c>
      <c r="E9" s="30">
        <v>0</v>
      </c>
      <c r="F9" s="30">
        <v>0</v>
      </c>
      <c r="G9" s="30">
        <v>0</v>
      </c>
      <c r="H9" s="30">
        <f t="shared" si="0"/>
        <v>500</v>
      </c>
      <c r="I9" s="7"/>
      <c r="J9" s="7">
        <f t="shared" si="1"/>
        <v>0</v>
      </c>
    </row>
    <row r="10" spans="1:10" x14ac:dyDescent="0.25">
      <c r="A10" s="28" t="s">
        <v>16</v>
      </c>
      <c r="B10" s="28" t="s">
        <v>44</v>
      </c>
      <c r="C10" s="29" t="s">
        <v>51</v>
      </c>
      <c r="D10" s="30">
        <v>8</v>
      </c>
      <c r="E10" s="30">
        <v>0</v>
      </c>
      <c r="F10" s="30">
        <v>0</v>
      </c>
      <c r="G10" s="30">
        <v>0</v>
      </c>
      <c r="H10" s="30">
        <f t="shared" si="0"/>
        <v>8</v>
      </c>
      <c r="I10" s="7"/>
      <c r="J10" s="7">
        <f t="shared" si="1"/>
        <v>0</v>
      </c>
    </row>
    <row r="11" spans="1:10" ht="25.5" x14ac:dyDescent="0.25">
      <c r="A11" s="28" t="s">
        <v>31</v>
      </c>
      <c r="B11" s="28" t="s">
        <v>15</v>
      </c>
      <c r="C11" s="32" t="s">
        <v>29</v>
      </c>
      <c r="D11" s="33">
        <v>12</v>
      </c>
      <c r="E11" s="30">
        <v>0</v>
      </c>
      <c r="F11" s="30">
        <v>0</v>
      </c>
      <c r="G11" s="30">
        <v>0</v>
      </c>
      <c r="H11" s="30">
        <f t="shared" si="0"/>
        <v>12</v>
      </c>
      <c r="I11" s="8"/>
      <c r="J11" s="7">
        <f t="shared" si="1"/>
        <v>0</v>
      </c>
    </row>
    <row r="12" spans="1:10" x14ac:dyDescent="0.25">
      <c r="A12" s="28" t="s">
        <v>32</v>
      </c>
      <c r="B12" s="28" t="s">
        <v>17</v>
      </c>
      <c r="C12" s="29" t="s">
        <v>29</v>
      </c>
      <c r="D12" s="30">
        <v>14</v>
      </c>
      <c r="E12" s="30">
        <v>0</v>
      </c>
      <c r="F12" s="30">
        <v>0</v>
      </c>
      <c r="G12" s="30">
        <v>0</v>
      </c>
      <c r="H12" s="30">
        <f t="shared" si="0"/>
        <v>14</v>
      </c>
      <c r="I12" s="7"/>
      <c r="J12" s="7">
        <f t="shared" si="1"/>
        <v>0</v>
      </c>
    </row>
    <row r="13" spans="1:10" x14ac:dyDescent="0.25">
      <c r="A13" s="28" t="s">
        <v>45</v>
      </c>
      <c r="B13" s="28" t="s">
        <v>33</v>
      </c>
      <c r="C13" s="29" t="s">
        <v>34</v>
      </c>
      <c r="D13" s="30">
        <v>72</v>
      </c>
      <c r="E13" s="30">
        <v>0</v>
      </c>
      <c r="F13" s="30">
        <v>0</v>
      </c>
      <c r="G13" s="30">
        <v>0</v>
      </c>
      <c r="H13" s="30">
        <f t="shared" si="0"/>
        <v>72</v>
      </c>
      <c r="I13" s="7"/>
      <c r="J13" s="7">
        <f t="shared" si="1"/>
        <v>0</v>
      </c>
    </row>
    <row r="14" spans="1:10" x14ac:dyDescent="0.25">
      <c r="A14" s="57" t="s">
        <v>18</v>
      </c>
      <c r="B14" s="57" t="s">
        <v>19</v>
      </c>
      <c r="C14" s="65"/>
      <c r="D14" s="66"/>
      <c r="E14" s="66"/>
      <c r="F14" s="66"/>
      <c r="G14" s="66"/>
      <c r="H14" s="66"/>
      <c r="I14" s="53"/>
      <c r="J14" s="53">
        <f t="shared" si="1"/>
        <v>0</v>
      </c>
    </row>
    <row r="15" spans="1:10" x14ac:dyDescent="0.25">
      <c r="A15" s="67" t="s">
        <v>6</v>
      </c>
      <c r="B15" s="62" t="s">
        <v>46</v>
      </c>
      <c r="C15" s="32" t="s">
        <v>20</v>
      </c>
      <c r="D15" s="39">
        <v>30</v>
      </c>
      <c r="E15" s="39">
        <v>0</v>
      </c>
      <c r="F15" s="39">
        <v>0</v>
      </c>
      <c r="G15" s="39">
        <v>0</v>
      </c>
      <c r="H15" s="30">
        <f t="shared" ref="H15:H24" si="2">SUM(D15:G15)</f>
        <v>30</v>
      </c>
      <c r="I15" s="7"/>
      <c r="J15" s="7">
        <f t="shared" si="1"/>
        <v>0</v>
      </c>
    </row>
    <row r="16" spans="1:10" ht="25.5" x14ac:dyDescent="0.25">
      <c r="A16" s="67" t="s">
        <v>8</v>
      </c>
      <c r="B16" s="61" t="s">
        <v>47</v>
      </c>
      <c r="C16" s="32" t="s">
        <v>21</v>
      </c>
      <c r="D16" s="39">
        <v>1</v>
      </c>
      <c r="E16" s="39">
        <v>0</v>
      </c>
      <c r="F16" s="39">
        <v>0</v>
      </c>
      <c r="G16" s="39">
        <v>0</v>
      </c>
      <c r="H16" s="30">
        <f t="shared" si="2"/>
        <v>1</v>
      </c>
      <c r="I16" s="7"/>
      <c r="J16" s="7">
        <f t="shared" si="1"/>
        <v>0</v>
      </c>
    </row>
    <row r="17" spans="1:10" ht="25.5" x14ac:dyDescent="0.25">
      <c r="A17" s="67" t="s">
        <v>9</v>
      </c>
      <c r="B17" s="62" t="s">
        <v>48</v>
      </c>
      <c r="C17" s="32" t="s">
        <v>21</v>
      </c>
      <c r="D17" s="39">
        <v>0</v>
      </c>
      <c r="E17" s="39">
        <v>0</v>
      </c>
      <c r="F17" s="39">
        <v>0</v>
      </c>
      <c r="G17" s="39">
        <v>3</v>
      </c>
      <c r="H17" s="30">
        <f t="shared" si="2"/>
        <v>3</v>
      </c>
      <c r="I17" s="7"/>
      <c r="J17" s="7">
        <f t="shared" si="1"/>
        <v>0</v>
      </c>
    </row>
    <row r="18" spans="1:10" x14ac:dyDescent="0.25">
      <c r="A18" s="67" t="s">
        <v>30</v>
      </c>
      <c r="B18" s="62" t="s">
        <v>63</v>
      </c>
      <c r="C18" s="32" t="s">
        <v>21</v>
      </c>
      <c r="D18" s="39">
        <v>0</v>
      </c>
      <c r="E18" s="39">
        <v>0</v>
      </c>
      <c r="F18" s="39">
        <v>0</v>
      </c>
      <c r="G18" s="39">
        <v>2</v>
      </c>
      <c r="H18" s="30">
        <f t="shared" si="2"/>
        <v>2</v>
      </c>
      <c r="I18" s="7"/>
      <c r="J18" s="7">
        <f t="shared" si="1"/>
        <v>0</v>
      </c>
    </row>
    <row r="19" spans="1:10" x14ac:dyDescent="0.25">
      <c r="A19" s="67" t="s">
        <v>12</v>
      </c>
      <c r="B19" s="62" t="s">
        <v>64</v>
      </c>
      <c r="C19" s="32" t="s">
        <v>21</v>
      </c>
      <c r="D19" s="39">
        <v>0</v>
      </c>
      <c r="E19" s="39">
        <v>0</v>
      </c>
      <c r="F19" s="39">
        <v>0</v>
      </c>
      <c r="G19" s="39">
        <v>2</v>
      </c>
      <c r="H19" s="30">
        <f t="shared" si="2"/>
        <v>2</v>
      </c>
      <c r="I19" s="7"/>
      <c r="J19" s="7">
        <f t="shared" si="1"/>
        <v>0</v>
      </c>
    </row>
    <row r="20" spans="1:10" x14ac:dyDescent="0.25">
      <c r="A20" s="62" t="s">
        <v>14</v>
      </c>
      <c r="B20" s="62" t="s">
        <v>49</v>
      </c>
      <c r="C20" s="32" t="s">
        <v>21</v>
      </c>
      <c r="D20" s="39">
        <v>1</v>
      </c>
      <c r="E20" s="39">
        <v>0</v>
      </c>
      <c r="F20" s="39">
        <v>0</v>
      </c>
      <c r="G20" s="39">
        <v>0</v>
      </c>
      <c r="H20" s="30">
        <f t="shared" si="2"/>
        <v>1</v>
      </c>
      <c r="I20" s="7"/>
      <c r="J20" s="7">
        <f t="shared" si="1"/>
        <v>0</v>
      </c>
    </row>
    <row r="21" spans="1:10" x14ac:dyDescent="0.25">
      <c r="A21" s="68" t="s">
        <v>22</v>
      </c>
      <c r="B21" s="68" t="s">
        <v>23</v>
      </c>
      <c r="C21" s="69"/>
      <c r="D21" s="70"/>
      <c r="E21" s="70"/>
      <c r="F21" s="70"/>
      <c r="G21" s="70"/>
      <c r="H21" s="70"/>
      <c r="I21" s="64"/>
      <c r="J21" s="64">
        <f t="shared" si="1"/>
        <v>0</v>
      </c>
    </row>
    <row r="22" spans="1:10" x14ac:dyDescent="0.25">
      <c r="A22" s="37" t="s">
        <v>6</v>
      </c>
      <c r="B22" s="37" t="s">
        <v>35</v>
      </c>
      <c r="C22" s="32" t="s">
        <v>21</v>
      </c>
      <c r="D22" s="45">
        <v>1</v>
      </c>
      <c r="E22" s="45">
        <v>0</v>
      </c>
      <c r="F22" s="45">
        <v>0</v>
      </c>
      <c r="G22" s="45">
        <v>0</v>
      </c>
      <c r="H22" s="30">
        <f t="shared" si="2"/>
        <v>1</v>
      </c>
      <c r="I22" s="7"/>
      <c r="J22" s="7">
        <f t="shared" si="1"/>
        <v>0</v>
      </c>
    </row>
    <row r="23" spans="1:10" x14ac:dyDescent="0.25">
      <c r="A23" s="37" t="s">
        <v>8</v>
      </c>
      <c r="B23" s="37" t="s">
        <v>36</v>
      </c>
      <c r="C23" s="46" t="s">
        <v>37</v>
      </c>
      <c r="D23" s="45">
        <v>1</v>
      </c>
      <c r="E23" s="45">
        <v>0</v>
      </c>
      <c r="F23" s="45">
        <v>0</v>
      </c>
      <c r="G23" s="45">
        <v>0</v>
      </c>
      <c r="H23" s="30">
        <f t="shared" si="2"/>
        <v>1</v>
      </c>
      <c r="I23" s="7"/>
      <c r="J23" s="7">
        <f t="shared" si="1"/>
        <v>0</v>
      </c>
    </row>
    <row r="24" spans="1:10" ht="38.25" x14ac:dyDescent="0.25">
      <c r="A24" s="37" t="s">
        <v>9</v>
      </c>
      <c r="B24" s="37" t="s">
        <v>38</v>
      </c>
      <c r="C24" s="32" t="s">
        <v>21</v>
      </c>
      <c r="D24" s="45">
        <v>1</v>
      </c>
      <c r="E24" s="45">
        <v>0</v>
      </c>
      <c r="F24" s="45">
        <v>0</v>
      </c>
      <c r="G24" s="45">
        <v>0</v>
      </c>
      <c r="H24" s="30">
        <f t="shared" si="2"/>
        <v>1</v>
      </c>
      <c r="I24" s="7"/>
      <c r="J24" s="7">
        <f t="shared" si="1"/>
        <v>0</v>
      </c>
    </row>
    <row r="25" spans="1:10" x14ac:dyDescent="0.25">
      <c r="A25" s="83" t="s">
        <v>24</v>
      </c>
      <c r="B25" s="84"/>
      <c r="C25" s="84"/>
      <c r="D25" s="84"/>
      <c r="E25" s="84"/>
      <c r="F25" s="84"/>
      <c r="G25" s="84"/>
      <c r="H25" s="84"/>
      <c r="I25" s="85"/>
      <c r="J25" s="17">
        <f>SUM(J4:J24)</f>
        <v>0</v>
      </c>
    </row>
    <row r="26" spans="1:10" ht="15.75" thickBot="1" x14ac:dyDescent="0.3">
      <c r="A26" s="18"/>
      <c r="B26" s="83" t="s">
        <v>73</v>
      </c>
      <c r="C26" s="84"/>
      <c r="D26" s="84"/>
      <c r="E26" s="84"/>
      <c r="F26" s="84"/>
      <c r="G26" s="84"/>
      <c r="H26" s="84"/>
      <c r="I26" s="85"/>
      <c r="J26" s="17"/>
    </row>
    <row r="27" spans="1:10" ht="15.75" thickBot="1" x14ac:dyDescent="0.3">
      <c r="A27" s="80" t="s">
        <v>74</v>
      </c>
      <c r="B27" s="81"/>
      <c r="C27" s="81"/>
      <c r="D27" s="81"/>
      <c r="E27" s="81"/>
      <c r="F27" s="81"/>
      <c r="G27" s="81"/>
      <c r="H27" s="81"/>
      <c r="I27" s="82"/>
      <c r="J27" s="19">
        <f>J25+J26</f>
        <v>0</v>
      </c>
    </row>
  </sheetData>
  <sheetProtection algorithmName="SHA-512" hashValue="VMn0cA8vUYTQokPIRM5vavaOmNRK2tgqb+/tca+LVK2hFCYAGInGzKsFGQYN4gavkLzAgqk8m8mwQvsrrG9Ikg==" saltValue="k6cN6XOjKnPUk+Eo4xhvWg==" spinCount="100000" sheet="1" objects="1" scenarios="1"/>
  <mergeCells count="3">
    <mergeCell ref="A25:I25"/>
    <mergeCell ref="B26:I26"/>
    <mergeCell ref="A27:I2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K28"/>
  <sheetViews>
    <sheetView tabSelected="1" zoomScaleNormal="100" workbookViewId="0">
      <pane ySplit="1" topLeftCell="A2" activePane="bottomLeft" state="frozen"/>
      <selection pane="bottomLeft" activeCell="E14" sqref="E14"/>
    </sheetView>
  </sheetViews>
  <sheetFormatPr defaultRowHeight="15" x14ac:dyDescent="0.25"/>
  <cols>
    <col min="1" max="1" width="3.5703125" style="3" bestFit="1" customWidth="1"/>
    <col min="2" max="2" width="37" style="3" bestFit="1" customWidth="1"/>
    <col min="3" max="3" width="5" style="3" bestFit="1" customWidth="1"/>
    <col min="4" max="10" width="14" style="3" customWidth="1"/>
    <col min="11" max="11" width="46.42578125" style="3" customWidth="1"/>
    <col min="12" max="16384" width="9.140625" style="3"/>
  </cols>
  <sheetData>
    <row r="1" spans="1:11" ht="60" x14ac:dyDescent="0.25">
      <c r="A1" s="20"/>
      <c r="B1" s="20" t="s">
        <v>0</v>
      </c>
      <c r="C1" s="21" t="s">
        <v>1</v>
      </c>
      <c r="D1" s="22" t="s">
        <v>40</v>
      </c>
      <c r="E1" s="22" t="s">
        <v>52</v>
      </c>
      <c r="F1" s="22" t="s">
        <v>41</v>
      </c>
      <c r="G1" s="22" t="s">
        <v>25</v>
      </c>
      <c r="H1" s="22" t="s">
        <v>26</v>
      </c>
      <c r="I1" s="2" t="s">
        <v>2</v>
      </c>
      <c r="J1" s="2" t="s">
        <v>3</v>
      </c>
    </row>
    <row r="2" spans="1:11" ht="15" customHeight="1" x14ac:dyDescent="0.25">
      <c r="A2" s="74" t="s">
        <v>57</v>
      </c>
      <c r="B2" s="74"/>
      <c r="C2" s="74"/>
      <c r="D2" s="74"/>
      <c r="E2" s="74"/>
      <c r="F2" s="74"/>
      <c r="G2" s="74"/>
      <c r="H2" s="74"/>
      <c r="I2" s="71"/>
      <c r="J2" s="71"/>
    </row>
    <row r="3" spans="1:11" x14ac:dyDescent="0.25">
      <c r="A3" s="75" t="s">
        <v>4</v>
      </c>
      <c r="B3" s="75" t="s">
        <v>5</v>
      </c>
      <c r="C3" s="76"/>
      <c r="D3" s="77"/>
      <c r="E3" s="77"/>
      <c r="F3" s="77"/>
      <c r="G3" s="77"/>
      <c r="H3" s="77"/>
      <c r="I3" s="72"/>
      <c r="J3" s="72"/>
    </row>
    <row r="4" spans="1:11" x14ac:dyDescent="0.25">
      <c r="A4" s="28" t="s">
        <v>6</v>
      </c>
      <c r="B4" s="28" t="s">
        <v>42</v>
      </c>
      <c r="C4" s="29" t="s">
        <v>7</v>
      </c>
      <c r="D4" s="30">
        <v>80</v>
      </c>
      <c r="E4" s="30">
        <v>1038</v>
      </c>
      <c r="F4" s="30">
        <v>0</v>
      </c>
      <c r="G4" s="30">
        <v>0</v>
      </c>
      <c r="H4" s="30">
        <f>SUM(D4:G4)</f>
        <v>1118</v>
      </c>
      <c r="I4" s="7"/>
      <c r="J4" s="7">
        <f>H4*I4</f>
        <v>0</v>
      </c>
    </row>
    <row r="5" spans="1:11" ht="30" x14ac:dyDescent="0.25">
      <c r="A5" s="28" t="s">
        <v>8</v>
      </c>
      <c r="B5" s="31" t="s">
        <v>43</v>
      </c>
      <c r="C5" s="29" t="s">
        <v>27</v>
      </c>
      <c r="D5" s="30">
        <v>2</v>
      </c>
      <c r="E5" s="30">
        <v>25</v>
      </c>
      <c r="F5" s="30">
        <v>0</v>
      </c>
      <c r="G5" s="30">
        <v>0</v>
      </c>
      <c r="H5" s="30">
        <f t="shared" ref="H5:H13" si="0">SUM(D5:G5)</f>
        <v>27</v>
      </c>
      <c r="I5" s="7"/>
      <c r="J5" s="7">
        <f t="shared" ref="J5:J25" si="1">H5*I5</f>
        <v>0</v>
      </c>
      <c r="K5" s="3" t="s">
        <v>50</v>
      </c>
    </row>
    <row r="6" spans="1:11" x14ac:dyDescent="0.25">
      <c r="A6" s="28" t="s">
        <v>9</v>
      </c>
      <c r="B6" s="28" t="s">
        <v>28</v>
      </c>
      <c r="C6" s="29" t="s">
        <v>29</v>
      </c>
      <c r="D6" s="30">
        <v>10</v>
      </c>
      <c r="E6" s="30">
        <v>36</v>
      </c>
      <c r="F6" s="30">
        <v>0</v>
      </c>
      <c r="G6" s="30">
        <v>0</v>
      </c>
      <c r="H6" s="30">
        <f t="shared" si="0"/>
        <v>46</v>
      </c>
      <c r="I6" s="7"/>
      <c r="J6" s="7">
        <f t="shared" si="1"/>
        <v>0</v>
      </c>
    </row>
    <row r="7" spans="1:11" ht="25.5" x14ac:dyDescent="0.25">
      <c r="A7" s="28" t="s">
        <v>30</v>
      </c>
      <c r="B7" s="28" t="s">
        <v>10</v>
      </c>
      <c r="C7" s="46" t="s">
        <v>27</v>
      </c>
      <c r="D7" s="78">
        <v>1</v>
      </c>
      <c r="E7" s="78">
        <v>5.2</v>
      </c>
      <c r="F7" s="78">
        <v>0</v>
      </c>
      <c r="G7" s="79">
        <v>0</v>
      </c>
      <c r="H7" s="30">
        <f t="shared" si="0"/>
        <v>6.2</v>
      </c>
      <c r="I7" s="73"/>
      <c r="J7" s="7">
        <f t="shared" si="1"/>
        <v>0</v>
      </c>
    </row>
    <row r="8" spans="1:11" x14ac:dyDescent="0.25">
      <c r="A8" s="28" t="s">
        <v>12</v>
      </c>
      <c r="B8" s="28" t="s">
        <v>11</v>
      </c>
      <c r="C8" s="29" t="s">
        <v>29</v>
      </c>
      <c r="D8" s="30">
        <v>10</v>
      </c>
      <c r="E8" s="30">
        <v>50</v>
      </c>
      <c r="F8" s="30">
        <v>0</v>
      </c>
      <c r="G8" s="30">
        <v>0</v>
      </c>
      <c r="H8" s="30">
        <f t="shared" si="0"/>
        <v>60</v>
      </c>
      <c r="I8" s="7"/>
      <c r="J8" s="7">
        <f t="shared" si="1"/>
        <v>0</v>
      </c>
    </row>
    <row r="9" spans="1:11" x14ac:dyDescent="0.25">
      <c r="A9" s="28" t="s">
        <v>14</v>
      </c>
      <c r="B9" s="28" t="s">
        <v>13</v>
      </c>
      <c r="C9" s="29" t="s">
        <v>7</v>
      </c>
      <c r="D9" s="30">
        <v>500</v>
      </c>
      <c r="E9" s="30">
        <v>2000</v>
      </c>
      <c r="F9" s="30">
        <v>0</v>
      </c>
      <c r="G9" s="30">
        <v>0</v>
      </c>
      <c r="H9" s="30">
        <f t="shared" si="0"/>
        <v>2500</v>
      </c>
      <c r="I9" s="7"/>
      <c r="J9" s="7">
        <f t="shared" si="1"/>
        <v>0</v>
      </c>
    </row>
    <row r="10" spans="1:11" x14ac:dyDescent="0.25">
      <c r="A10" s="28" t="s">
        <v>16</v>
      </c>
      <c r="B10" s="28" t="s">
        <v>44</v>
      </c>
      <c r="C10" s="29" t="s">
        <v>51</v>
      </c>
      <c r="D10" s="30">
        <v>8</v>
      </c>
      <c r="E10" s="30">
        <v>12</v>
      </c>
      <c r="F10" s="30">
        <v>0</v>
      </c>
      <c r="G10" s="30">
        <v>0</v>
      </c>
      <c r="H10" s="30">
        <f t="shared" si="0"/>
        <v>20</v>
      </c>
      <c r="I10" s="7"/>
      <c r="J10" s="7">
        <f t="shared" si="1"/>
        <v>0</v>
      </c>
    </row>
    <row r="11" spans="1:11" ht="25.5" x14ac:dyDescent="0.25">
      <c r="A11" s="28" t="s">
        <v>31</v>
      </c>
      <c r="B11" s="28" t="s">
        <v>15</v>
      </c>
      <c r="C11" s="46" t="s">
        <v>29</v>
      </c>
      <c r="D11" s="78">
        <v>12</v>
      </c>
      <c r="E11" s="78">
        <v>80</v>
      </c>
      <c r="F11" s="78">
        <v>0</v>
      </c>
      <c r="G11" s="79">
        <v>0</v>
      </c>
      <c r="H11" s="30">
        <f t="shared" si="0"/>
        <v>92</v>
      </c>
      <c r="I11" s="73"/>
      <c r="J11" s="7">
        <f t="shared" si="1"/>
        <v>0</v>
      </c>
    </row>
    <row r="12" spans="1:11" x14ac:dyDescent="0.25">
      <c r="A12" s="28" t="s">
        <v>32</v>
      </c>
      <c r="B12" s="28" t="s">
        <v>17</v>
      </c>
      <c r="C12" s="29" t="s">
        <v>29</v>
      </c>
      <c r="D12" s="30">
        <v>14</v>
      </c>
      <c r="E12" s="30">
        <v>100</v>
      </c>
      <c r="F12" s="30">
        <v>0</v>
      </c>
      <c r="G12" s="30">
        <v>0</v>
      </c>
      <c r="H12" s="30">
        <f t="shared" si="0"/>
        <v>114</v>
      </c>
      <c r="I12" s="7"/>
      <c r="J12" s="7">
        <f t="shared" si="1"/>
        <v>0</v>
      </c>
    </row>
    <row r="13" spans="1:11" x14ac:dyDescent="0.25">
      <c r="A13" s="28" t="s">
        <v>45</v>
      </c>
      <c r="B13" s="28" t="s">
        <v>33</v>
      </c>
      <c r="C13" s="29" t="s">
        <v>34</v>
      </c>
      <c r="D13" s="30">
        <v>72</v>
      </c>
      <c r="E13" s="30">
        <v>0</v>
      </c>
      <c r="F13" s="30">
        <v>0</v>
      </c>
      <c r="G13" s="30">
        <v>0</v>
      </c>
      <c r="H13" s="30">
        <f t="shared" si="0"/>
        <v>72</v>
      </c>
      <c r="I13" s="7"/>
      <c r="J13" s="7">
        <f t="shared" si="1"/>
        <v>0</v>
      </c>
    </row>
    <row r="14" spans="1:11" x14ac:dyDescent="0.25">
      <c r="A14" s="34" t="s">
        <v>18</v>
      </c>
      <c r="B14" s="34" t="s">
        <v>19</v>
      </c>
      <c r="C14" s="35"/>
      <c r="D14" s="36"/>
      <c r="E14" s="36"/>
      <c r="F14" s="36"/>
      <c r="G14" s="36"/>
      <c r="H14" s="36"/>
      <c r="I14" s="9"/>
      <c r="J14" s="9">
        <f t="shared" si="1"/>
        <v>0</v>
      </c>
    </row>
    <row r="15" spans="1:11" x14ac:dyDescent="0.25">
      <c r="A15" s="67" t="s">
        <v>6</v>
      </c>
      <c r="B15" s="37" t="s">
        <v>46</v>
      </c>
      <c r="C15" s="46" t="s">
        <v>20</v>
      </c>
      <c r="D15" s="45">
        <v>30</v>
      </c>
      <c r="E15" s="45">
        <v>60</v>
      </c>
      <c r="F15" s="45">
        <v>0</v>
      </c>
      <c r="G15" s="45">
        <v>0</v>
      </c>
      <c r="H15" s="30">
        <f t="shared" ref="H15:H25" si="2">SUM(D15:G15)</f>
        <v>90</v>
      </c>
      <c r="I15" s="13"/>
      <c r="J15" s="13">
        <f t="shared" si="1"/>
        <v>0</v>
      </c>
    </row>
    <row r="16" spans="1:11" ht="25.5" x14ac:dyDescent="0.25">
      <c r="A16" s="67" t="s">
        <v>8</v>
      </c>
      <c r="B16" s="40" t="s">
        <v>47</v>
      </c>
      <c r="C16" s="46" t="s">
        <v>21</v>
      </c>
      <c r="D16" s="45">
        <v>1</v>
      </c>
      <c r="E16" s="45">
        <v>5</v>
      </c>
      <c r="F16" s="45">
        <v>0</v>
      </c>
      <c r="G16" s="45">
        <v>0</v>
      </c>
      <c r="H16" s="30">
        <f t="shared" si="2"/>
        <v>6</v>
      </c>
      <c r="I16" s="13"/>
      <c r="J16" s="13">
        <f t="shared" si="1"/>
        <v>0</v>
      </c>
    </row>
    <row r="17" spans="1:10" ht="25.5" x14ac:dyDescent="0.25">
      <c r="A17" s="67" t="s">
        <v>9</v>
      </c>
      <c r="B17" s="37" t="s">
        <v>58</v>
      </c>
      <c r="C17" s="46" t="s">
        <v>21</v>
      </c>
      <c r="D17" s="45">
        <v>0</v>
      </c>
      <c r="E17" s="45">
        <v>0</v>
      </c>
      <c r="F17" s="45">
        <v>0</v>
      </c>
      <c r="G17" s="45">
        <v>7</v>
      </c>
      <c r="H17" s="30">
        <f t="shared" si="2"/>
        <v>7</v>
      </c>
      <c r="I17" s="13"/>
      <c r="J17" s="13">
        <f t="shared" si="1"/>
        <v>0</v>
      </c>
    </row>
    <row r="18" spans="1:10" ht="25.5" x14ac:dyDescent="0.25">
      <c r="A18" s="67" t="s">
        <v>30</v>
      </c>
      <c r="B18" s="37" t="s">
        <v>59</v>
      </c>
      <c r="C18" s="46" t="s">
        <v>21</v>
      </c>
      <c r="D18" s="45">
        <v>0</v>
      </c>
      <c r="E18" s="45">
        <v>0</v>
      </c>
      <c r="F18" s="45">
        <v>0</v>
      </c>
      <c r="G18" s="45">
        <v>2</v>
      </c>
      <c r="H18" s="30">
        <f t="shared" si="2"/>
        <v>2</v>
      </c>
      <c r="I18" s="13"/>
      <c r="J18" s="13">
        <f t="shared" si="1"/>
        <v>0</v>
      </c>
    </row>
    <row r="19" spans="1:10" ht="25.5" x14ac:dyDescent="0.25">
      <c r="A19" s="67" t="s">
        <v>12</v>
      </c>
      <c r="B19" s="37" t="s">
        <v>60</v>
      </c>
      <c r="C19" s="46" t="s">
        <v>21</v>
      </c>
      <c r="D19" s="45">
        <v>0</v>
      </c>
      <c r="E19" s="45">
        <v>0</v>
      </c>
      <c r="F19" s="45">
        <v>0</v>
      </c>
      <c r="G19" s="45">
        <v>4</v>
      </c>
      <c r="H19" s="30">
        <f t="shared" si="2"/>
        <v>4</v>
      </c>
      <c r="I19" s="13"/>
      <c r="J19" s="13">
        <f t="shared" si="1"/>
        <v>0</v>
      </c>
    </row>
    <row r="20" spans="1:10" x14ac:dyDescent="0.25">
      <c r="A20" s="37" t="s">
        <v>14</v>
      </c>
      <c r="B20" s="37" t="s">
        <v>49</v>
      </c>
      <c r="C20" s="46" t="s">
        <v>21</v>
      </c>
      <c r="D20" s="45">
        <v>1</v>
      </c>
      <c r="E20" s="45">
        <v>2</v>
      </c>
      <c r="F20" s="45">
        <v>0</v>
      </c>
      <c r="G20" s="45">
        <v>0</v>
      </c>
      <c r="H20" s="30">
        <f t="shared" si="2"/>
        <v>3</v>
      </c>
      <c r="I20" s="13"/>
      <c r="J20" s="13">
        <f t="shared" si="1"/>
        <v>0</v>
      </c>
    </row>
    <row r="21" spans="1:10" x14ac:dyDescent="0.25">
      <c r="A21" s="34" t="s">
        <v>22</v>
      </c>
      <c r="B21" s="34" t="s">
        <v>23</v>
      </c>
      <c r="C21" s="35"/>
      <c r="D21" s="36"/>
      <c r="E21" s="36"/>
      <c r="F21" s="36"/>
      <c r="G21" s="36"/>
      <c r="H21" s="36"/>
      <c r="I21" s="9"/>
      <c r="J21" s="9">
        <f t="shared" si="1"/>
        <v>0</v>
      </c>
    </row>
    <row r="22" spans="1:10" x14ac:dyDescent="0.25">
      <c r="A22" s="37" t="s">
        <v>6</v>
      </c>
      <c r="B22" s="37" t="s">
        <v>35</v>
      </c>
      <c r="C22" s="46" t="s">
        <v>21</v>
      </c>
      <c r="D22" s="45">
        <v>1</v>
      </c>
      <c r="E22" s="45">
        <v>0</v>
      </c>
      <c r="F22" s="45">
        <v>0</v>
      </c>
      <c r="G22" s="45">
        <v>0</v>
      </c>
      <c r="H22" s="30">
        <f t="shared" si="2"/>
        <v>1</v>
      </c>
      <c r="I22" s="13"/>
      <c r="J22" s="13">
        <f t="shared" si="1"/>
        <v>0</v>
      </c>
    </row>
    <row r="23" spans="1:10" x14ac:dyDescent="0.25">
      <c r="A23" s="37" t="s">
        <v>8</v>
      </c>
      <c r="B23" s="37" t="s">
        <v>36</v>
      </c>
      <c r="C23" s="46" t="s">
        <v>37</v>
      </c>
      <c r="D23" s="45">
        <v>1</v>
      </c>
      <c r="E23" s="45">
        <v>1</v>
      </c>
      <c r="F23" s="45">
        <v>0</v>
      </c>
      <c r="G23" s="45">
        <v>0</v>
      </c>
      <c r="H23" s="30">
        <f t="shared" si="2"/>
        <v>2</v>
      </c>
      <c r="I23" s="13"/>
      <c r="J23" s="13">
        <f t="shared" si="1"/>
        <v>0</v>
      </c>
    </row>
    <row r="24" spans="1:10" ht="38.25" x14ac:dyDescent="0.25">
      <c r="A24" s="37" t="s">
        <v>9</v>
      </c>
      <c r="B24" s="37" t="s">
        <v>38</v>
      </c>
      <c r="C24" s="46" t="s">
        <v>21</v>
      </c>
      <c r="D24" s="45">
        <v>1</v>
      </c>
      <c r="E24" s="45">
        <v>2</v>
      </c>
      <c r="F24" s="45">
        <v>0</v>
      </c>
      <c r="G24" s="45">
        <v>0</v>
      </c>
      <c r="H24" s="30">
        <f t="shared" si="2"/>
        <v>3</v>
      </c>
      <c r="I24" s="13"/>
      <c r="J24" s="13">
        <f t="shared" si="1"/>
        <v>0</v>
      </c>
    </row>
    <row r="25" spans="1:10" ht="38.25" x14ac:dyDescent="0.25">
      <c r="A25" s="37" t="s">
        <v>30</v>
      </c>
      <c r="B25" s="37" t="s">
        <v>39</v>
      </c>
      <c r="C25" s="46" t="s">
        <v>21</v>
      </c>
      <c r="D25" s="45">
        <v>0</v>
      </c>
      <c r="E25" s="45">
        <v>12</v>
      </c>
      <c r="F25" s="45">
        <v>0</v>
      </c>
      <c r="G25" s="45">
        <v>0</v>
      </c>
      <c r="H25" s="30">
        <f t="shared" si="2"/>
        <v>12</v>
      </c>
      <c r="I25" s="13"/>
      <c r="J25" s="13">
        <f t="shared" si="1"/>
        <v>0</v>
      </c>
    </row>
    <row r="26" spans="1:10" x14ac:dyDescent="0.25">
      <c r="A26" s="83" t="s">
        <v>24</v>
      </c>
      <c r="B26" s="84"/>
      <c r="C26" s="84"/>
      <c r="D26" s="84"/>
      <c r="E26" s="84"/>
      <c r="F26" s="84"/>
      <c r="G26" s="84"/>
      <c r="H26" s="84"/>
      <c r="I26" s="85"/>
      <c r="J26" s="17">
        <f>SUM(J4:J25)</f>
        <v>0</v>
      </c>
    </row>
    <row r="27" spans="1:10" ht="15.75" thickBot="1" x14ac:dyDescent="0.3">
      <c r="A27" s="18"/>
      <c r="B27" s="83" t="s">
        <v>73</v>
      </c>
      <c r="C27" s="84"/>
      <c r="D27" s="84"/>
      <c r="E27" s="84"/>
      <c r="F27" s="84"/>
      <c r="G27" s="84"/>
      <c r="H27" s="84"/>
      <c r="I27" s="85"/>
      <c r="J27" s="17"/>
    </row>
    <row r="28" spans="1:10" ht="15.75" thickBot="1" x14ac:dyDescent="0.3">
      <c r="A28" s="80" t="s">
        <v>74</v>
      </c>
      <c r="B28" s="81"/>
      <c r="C28" s="81"/>
      <c r="D28" s="81"/>
      <c r="E28" s="81"/>
      <c r="F28" s="81"/>
      <c r="G28" s="81"/>
      <c r="H28" s="81"/>
      <c r="I28" s="82"/>
      <c r="J28" s="19">
        <f>J26+J27</f>
        <v>0</v>
      </c>
    </row>
  </sheetData>
  <sheetProtection algorithmName="SHA-512" hashValue="VMntYOFJJhejJZuKehMQwIv7U+LaRwiES0cJF/FnBVGjw9PtolLUcwNKbUUtMdor9MopcY1flVXDhP/pP4c00g==" saltValue="7yzcax9D/YXukeclrB7p8w==" spinCount="100000" sheet="1" objects="1" scenarios="1"/>
  <mergeCells count="3">
    <mergeCell ref="A28:I28"/>
    <mergeCell ref="A26:I26"/>
    <mergeCell ref="B27:I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1.1 Delhi</vt:lpstr>
      <vt:lpstr>1.2 Sonipat</vt:lpstr>
      <vt:lpstr>1.3 Patiala</vt:lpstr>
      <vt:lpstr>1.4 Amritsar</vt:lpstr>
      <vt:lpstr>1.5 Faridkot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Jagdish Panda</dc:creator>
  <cp:keywords/>
  <dc:description/>
  <cp:lastModifiedBy>Dinesh Kumar</cp:lastModifiedBy>
  <cp:revision/>
  <dcterms:created xsi:type="dcterms:W3CDTF">2015-06-05T18:17:20Z</dcterms:created>
  <dcterms:modified xsi:type="dcterms:W3CDTF">2025-02-10T05:08:51Z</dcterms:modified>
  <cp:category/>
  <cp:contentStatus/>
</cp:coreProperties>
</file>